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829" activeTab="14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длина" sheetId="9" r:id="rId8"/>
    <sheet name="ядро" sheetId="10" r:id="rId9"/>
    <sheet name="прил. высота" sheetId="17" r:id="rId10"/>
    <sheet name="высота" sheetId="11" r:id="rId11"/>
    <sheet name="тройной" sheetId="13" r:id="rId12"/>
    <sheet name="эстаф.4х200" sheetId="14" r:id="rId13"/>
    <sheet name="2000сп" sheetId="19" r:id="rId14"/>
    <sheet name="ходьба" sheetId="16" r:id="rId15"/>
  </sheets>
  <externalReferences>
    <externalReference r:id="rId16"/>
  </externalReferences>
  <calcPr calcId="162913"/>
</workbook>
</file>

<file path=xl/calcChain.xml><?xml version="1.0" encoding="utf-8"?>
<calcChain xmlns="http://schemas.openxmlformats.org/spreadsheetml/2006/main">
  <c r="L33" i="1" l="1"/>
  <c r="J33" i="1"/>
  <c r="G33" i="1"/>
  <c r="F33" i="1"/>
  <c r="E33" i="1"/>
  <c r="D33" i="1"/>
  <c r="C33" i="1"/>
  <c r="L32" i="1"/>
  <c r="J32" i="1"/>
  <c r="G32" i="1"/>
  <c r="F32" i="1"/>
  <c r="E32" i="1"/>
  <c r="D32" i="1"/>
  <c r="C32" i="1"/>
  <c r="L31" i="1"/>
  <c r="J31" i="1"/>
  <c r="G31" i="1"/>
  <c r="F31" i="1"/>
  <c r="E31" i="1"/>
  <c r="D31" i="1"/>
  <c r="C31" i="1"/>
  <c r="L30" i="1"/>
  <c r="J30" i="1"/>
  <c r="G30" i="1"/>
  <c r="F30" i="1"/>
  <c r="E30" i="1"/>
  <c r="D30" i="1"/>
  <c r="C30" i="1"/>
  <c r="L29" i="1"/>
  <c r="J29" i="1"/>
  <c r="G29" i="1"/>
  <c r="F29" i="1"/>
  <c r="E29" i="1"/>
  <c r="D29" i="1"/>
  <c r="C29" i="1"/>
  <c r="L28" i="1"/>
  <c r="J28" i="1"/>
  <c r="G28" i="1"/>
  <c r="F28" i="1"/>
  <c r="E28" i="1"/>
  <c r="D28" i="1"/>
  <c r="C28" i="1"/>
  <c r="L27" i="1"/>
  <c r="J27" i="1"/>
  <c r="G27" i="1"/>
  <c r="F27" i="1"/>
  <c r="E27" i="1"/>
  <c r="D27" i="1"/>
  <c r="C27" i="1"/>
  <c r="L26" i="1"/>
  <c r="J26" i="1"/>
  <c r="G26" i="1"/>
  <c r="F26" i="1"/>
  <c r="E26" i="1"/>
  <c r="D26" i="1"/>
  <c r="C26" i="1"/>
  <c r="L25" i="1"/>
  <c r="J25" i="1"/>
  <c r="G25" i="1"/>
  <c r="F25" i="1"/>
  <c r="E25" i="1"/>
  <c r="D25" i="1"/>
  <c r="C25" i="1"/>
  <c r="L24" i="1"/>
  <c r="J24" i="1"/>
  <c r="G24" i="1"/>
  <c r="F24" i="1"/>
  <c r="E24" i="1"/>
  <c r="D24" i="1"/>
  <c r="C24" i="1"/>
  <c r="L23" i="1"/>
  <c r="J23" i="1"/>
  <c r="G23" i="1"/>
  <c r="F23" i="1"/>
  <c r="E23" i="1"/>
  <c r="D23" i="1"/>
  <c r="C23" i="1"/>
  <c r="L22" i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  <c r="K36" i="14" l="1"/>
  <c r="G36" i="14"/>
  <c r="F36" i="14"/>
  <c r="E36" i="14"/>
  <c r="D36" i="14"/>
  <c r="C36" i="14"/>
  <c r="K35" i="14"/>
  <c r="G35" i="14"/>
  <c r="F35" i="14"/>
  <c r="E35" i="14"/>
  <c r="D35" i="14"/>
  <c r="C35" i="14"/>
  <c r="K34" i="14"/>
  <c r="G34" i="14"/>
  <c r="F34" i="14"/>
  <c r="E34" i="14"/>
  <c r="D34" i="14"/>
  <c r="C34" i="14"/>
  <c r="K33" i="14"/>
  <c r="G33" i="14"/>
  <c r="F33" i="14"/>
  <c r="E33" i="14"/>
  <c r="D33" i="14"/>
  <c r="C33" i="14"/>
  <c r="K32" i="14"/>
  <c r="G32" i="14"/>
  <c r="F32" i="14"/>
  <c r="E32" i="14"/>
  <c r="D32" i="14"/>
  <c r="C32" i="14"/>
  <c r="K31" i="14"/>
  <c r="G31" i="14"/>
  <c r="F31" i="14"/>
  <c r="E31" i="14"/>
  <c r="D31" i="14"/>
  <c r="C31" i="14"/>
  <c r="K30" i="14"/>
  <c r="G30" i="14"/>
  <c r="F30" i="14"/>
  <c r="E30" i="14"/>
  <c r="D30" i="14"/>
  <c r="C30" i="14"/>
  <c r="K29" i="14"/>
  <c r="I29" i="14"/>
  <c r="G29" i="14"/>
  <c r="F29" i="14"/>
  <c r="E29" i="14"/>
  <c r="D29" i="14"/>
  <c r="C29" i="14"/>
  <c r="K28" i="14"/>
  <c r="G28" i="14"/>
  <c r="F28" i="14"/>
  <c r="E28" i="14"/>
  <c r="D28" i="14"/>
  <c r="C28" i="14"/>
  <c r="K27" i="14"/>
  <c r="G27" i="14"/>
  <c r="F27" i="14"/>
  <c r="E27" i="14"/>
  <c r="D27" i="14"/>
  <c r="C27" i="14"/>
  <c r="K26" i="14"/>
  <c r="G26" i="14"/>
  <c r="F26" i="14"/>
  <c r="E26" i="14"/>
  <c r="D26" i="14"/>
  <c r="C26" i="14"/>
  <c r="K25" i="14"/>
  <c r="I25" i="14"/>
  <c r="G25" i="14"/>
  <c r="F25" i="14"/>
  <c r="E25" i="14"/>
  <c r="D25" i="14"/>
  <c r="C25" i="14"/>
  <c r="K24" i="14"/>
  <c r="G24" i="14"/>
  <c r="F24" i="14"/>
  <c r="E24" i="14"/>
  <c r="D24" i="14"/>
  <c r="C24" i="14"/>
  <c r="K23" i="14"/>
  <c r="G23" i="14"/>
  <c r="F23" i="14"/>
  <c r="E23" i="14"/>
  <c r="D23" i="14"/>
  <c r="C23" i="14"/>
  <c r="K22" i="14"/>
  <c r="G22" i="14"/>
  <c r="F22" i="14"/>
  <c r="E22" i="14"/>
  <c r="D22" i="14"/>
  <c r="C22" i="14"/>
  <c r="K21" i="14"/>
  <c r="I21" i="14"/>
  <c r="G21" i="14"/>
  <c r="F21" i="14"/>
  <c r="E21" i="14"/>
  <c r="D21" i="14"/>
  <c r="C21" i="14"/>
  <c r="K20" i="14"/>
  <c r="G20" i="14"/>
  <c r="F20" i="14"/>
  <c r="E20" i="14"/>
  <c r="D20" i="14"/>
  <c r="C20" i="14"/>
  <c r="K19" i="14"/>
  <c r="G19" i="14"/>
  <c r="F19" i="14"/>
  <c r="E19" i="14"/>
  <c r="D19" i="14"/>
  <c r="C19" i="14"/>
  <c r="K18" i="14"/>
  <c r="G18" i="14"/>
  <c r="F18" i="14"/>
  <c r="E18" i="14"/>
  <c r="D18" i="14"/>
  <c r="C18" i="14"/>
  <c r="K17" i="14"/>
  <c r="I17" i="14"/>
  <c r="G17" i="14"/>
  <c r="F17" i="14"/>
  <c r="E17" i="14"/>
  <c r="D17" i="14"/>
  <c r="C17" i="14"/>
  <c r="K16" i="14"/>
  <c r="G16" i="14"/>
  <c r="F16" i="14"/>
  <c r="E16" i="14"/>
  <c r="D16" i="14"/>
  <c r="C16" i="14"/>
  <c r="K15" i="14"/>
  <c r="G15" i="14"/>
  <c r="F15" i="14"/>
  <c r="E15" i="14"/>
  <c r="D15" i="14"/>
  <c r="C15" i="14"/>
  <c r="K14" i="14"/>
  <c r="G14" i="14"/>
  <c r="F14" i="14"/>
  <c r="E14" i="14"/>
  <c r="D14" i="14"/>
  <c r="C14" i="14"/>
  <c r="K13" i="14"/>
  <c r="I13" i="14"/>
  <c r="G13" i="14"/>
  <c r="F13" i="14"/>
  <c r="E13" i="14"/>
  <c r="D13" i="14"/>
  <c r="C13" i="14"/>
  <c r="L17" i="16"/>
  <c r="G17" i="16"/>
  <c r="F17" i="16"/>
  <c r="E17" i="16"/>
  <c r="D17" i="16"/>
  <c r="C17" i="16"/>
  <c r="L16" i="16"/>
  <c r="J16" i="16"/>
  <c r="G16" i="16"/>
  <c r="F16" i="16"/>
  <c r="E16" i="16"/>
  <c r="D16" i="16"/>
  <c r="C16" i="16"/>
  <c r="L15" i="16"/>
  <c r="J15" i="16"/>
  <c r="G15" i="16"/>
  <c r="F15" i="16"/>
  <c r="E15" i="16"/>
  <c r="D15" i="16"/>
  <c r="C15" i="16"/>
  <c r="L14" i="16"/>
  <c r="J14" i="16"/>
  <c r="G14" i="16"/>
  <c r="F14" i="16"/>
  <c r="E14" i="16"/>
  <c r="D14" i="16"/>
  <c r="C14" i="16"/>
  <c r="L15" i="19"/>
  <c r="G15" i="19"/>
  <c r="F15" i="19"/>
  <c r="E15" i="19"/>
  <c r="D15" i="19"/>
  <c r="C15" i="19"/>
  <c r="L14" i="19"/>
  <c r="G14" i="19"/>
  <c r="F14" i="19"/>
  <c r="E14" i="19"/>
  <c r="D14" i="19"/>
  <c r="C14" i="19"/>
  <c r="R14" i="13"/>
  <c r="G14" i="13"/>
  <c r="F14" i="13"/>
  <c r="E14" i="13"/>
  <c r="D14" i="13"/>
  <c r="C14" i="13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19" i="4"/>
  <c r="G19" i="4"/>
  <c r="F19" i="4"/>
  <c r="E19" i="4"/>
  <c r="D19" i="4"/>
  <c r="C19" i="4"/>
  <c r="L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36" i="2"/>
  <c r="J36" i="2"/>
  <c r="G36" i="2"/>
  <c r="F36" i="2"/>
  <c r="E36" i="2"/>
  <c r="D36" i="2"/>
  <c r="C36" i="2"/>
  <c r="L35" i="2"/>
  <c r="G35" i="2"/>
  <c r="F35" i="2"/>
  <c r="E35" i="2"/>
  <c r="D35" i="2"/>
  <c r="C35" i="2"/>
  <c r="L34" i="2"/>
  <c r="G34" i="2"/>
  <c r="F34" i="2"/>
  <c r="E34" i="2"/>
  <c r="D34" i="2"/>
  <c r="C34" i="2"/>
  <c r="L33" i="2"/>
  <c r="J33" i="2"/>
  <c r="G33" i="2"/>
  <c r="F33" i="2"/>
  <c r="E33" i="2"/>
  <c r="D33" i="2"/>
  <c r="C33" i="2"/>
  <c r="L32" i="2"/>
  <c r="J32" i="2"/>
  <c r="G32" i="2"/>
  <c r="F32" i="2"/>
  <c r="E32" i="2"/>
  <c r="D32" i="2"/>
  <c r="C32" i="2"/>
  <c r="L31" i="2"/>
  <c r="J31" i="2"/>
  <c r="G31" i="2"/>
  <c r="F31" i="2"/>
  <c r="E31" i="2"/>
  <c r="D31" i="2"/>
  <c r="C31" i="2"/>
  <c r="L30" i="2"/>
  <c r="J30" i="2"/>
  <c r="G30" i="2"/>
  <c r="F30" i="2"/>
  <c r="E30" i="2"/>
  <c r="D30" i="2"/>
  <c r="C30" i="2"/>
  <c r="L29" i="2"/>
  <c r="J29" i="2"/>
  <c r="G29" i="2"/>
  <c r="F29" i="2"/>
  <c r="E29" i="2"/>
  <c r="D29" i="2"/>
  <c r="C29" i="2"/>
  <c r="L28" i="2"/>
  <c r="J28" i="2"/>
  <c r="G28" i="2"/>
  <c r="F28" i="2"/>
  <c r="E28" i="2"/>
  <c r="D28" i="2"/>
  <c r="C28" i="2"/>
  <c r="L27" i="2"/>
  <c r="J27" i="2"/>
  <c r="G27" i="2"/>
  <c r="F27" i="2"/>
  <c r="E27" i="2"/>
  <c r="D27" i="2"/>
  <c r="C27" i="2"/>
  <c r="L26" i="2"/>
  <c r="J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K14" i="11"/>
  <c r="I14" i="11"/>
  <c r="G14" i="11"/>
  <c r="F14" i="11"/>
  <c r="E14" i="11"/>
  <c r="D14" i="11"/>
  <c r="C14" i="11"/>
  <c r="E141" i="17"/>
  <c r="D141" i="17"/>
  <c r="E140" i="17"/>
  <c r="D140" i="17"/>
  <c r="E139" i="17"/>
  <c r="D139" i="17"/>
  <c r="E138" i="17"/>
  <c r="D138" i="17"/>
  <c r="E117" i="17"/>
  <c r="D117" i="17"/>
  <c r="E116" i="17"/>
  <c r="D116" i="17"/>
  <c r="E115" i="17"/>
  <c r="D115" i="17"/>
  <c r="E114" i="17"/>
  <c r="D114" i="17"/>
  <c r="E113" i="17"/>
  <c r="D113" i="17"/>
  <c r="E112" i="17"/>
  <c r="D112" i="17"/>
  <c r="E47" i="17"/>
  <c r="D47" i="17"/>
  <c r="E9" i="17"/>
  <c r="D9" i="17"/>
  <c r="R18" i="10"/>
  <c r="P18" i="10"/>
  <c r="G18" i="10"/>
  <c r="F18" i="10"/>
  <c r="E18" i="10"/>
  <c r="D18" i="10"/>
  <c r="C18" i="10"/>
  <c r="R17" i="10"/>
  <c r="P17" i="10"/>
  <c r="G17" i="10"/>
  <c r="F17" i="10"/>
  <c r="E17" i="10"/>
  <c r="D17" i="10"/>
  <c r="C17" i="10"/>
  <c r="R16" i="10"/>
  <c r="P16" i="10"/>
  <c r="G16" i="10"/>
  <c r="F16" i="10"/>
  <c r="E16" i="10"/>
  <c r="D16" i="10"/>
  <c r="C16" i="10"/>
  <c r="R15" i="10"/>
  <c r="P15" i="10"/>
  <c r="G15" i="10"/>
  <c r="F15" i="10"/>
  <c r="E15" i="10"/>
  <c r="D15" i="10"/>
  <c r="C15" i="10"/>
  <c r="R14" i="10"/>
  <c r="P14" i="10"/>
  <c r="G14" i="10"/>
  <c r="F14" i="10"/>
  <c r="E14" i="10"/>
  <c r="D14" i="10"/>
  <c r="C14" i="10"/>
  <c r="R13" i="9"/>
  <c r="O13" i="9"/>
  <c r="P13" i="9" s="1"/>
  <c r="G13" i="9"/>
  <c r="F13" i="9"/>
  <c r="E13" i="9"/>
  <c r="D13" i="9"/>
  <c r="C13" i="9"/>
  <c r="L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</calcChain>
</file>

<file path=xl/sharedStrings.xml><?xml version="1.0" encoding="utf-8"?>
<sst xmlns="http://schemas.openxmlformats.org/spreadsheetml/2006/main" count="497" uniqueCount="103">
  <si>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</si>
  <si>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</si>
  <si>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</si>
  <si>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</si>
  <si>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</si>
  <si>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</si>
  <si>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</si>
  <si>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</si>
  <si>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</si>
  <si>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</si>
  <si>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</si>
  <si>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</si>
  <si>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л</t>
  </si>
  <si>
    <t>1р</t>
  </si>
  <si>
    <t>Фин. забеги</t>
  </si>
  <si>
    <t>3р</t>
  </si>
  <si>
    <t>Место</t>
  </si>
  <si>
    <t>Нагр.
№</t>
  </si>
  <si>
    <t>Фамилия, имя</t>
  </si>
  <si>
    <t>Результаты попыток</t>
  </si>
  <si>
    <t>Толкание ядра</t>
  </si>
  <si>
    <t>х</t>
  </si>
  <si>
    <t>20+3</t>
  </si>
  <si>
    <t>17+3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</si>
  <si>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</si>
  <si>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</si>
  <si>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</si>
  <si>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</si>
  <si>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</si>
  <si>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</si>
  <si>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</si>
  <si>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</si>
  <si>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Вып.
разряд</t>
  </si>
  <si>
    <t>О</t>
  </si>
  <si>
    <t>DNF</t>
  </si>
  <si>
    <t>кмс</t>
  </si>
  <si>
    <t>Фин. заход</t>
  </si>
  <si>
    <t>фин. заход</t>
  </si>
  <si>
    <t>место</t>
  </si>
  <si>
    <t>Круговой К.Н., г. Ярославль</t>
  </si>
  <si>
    <t>Министерство спорта, туризма и молодежной политики * ФГУ Центр спортивной подготовки * Всероссийская Федерация Легкой Атлетики</t>
  </si>
  <si>
    <t>Федерация лёгкой атлетики Ярославской области</t>
  </si>
  <si>
    <t>№ п/п</t>
  </si>
  <si>
    <t>Прыжок в длину</t>
  </si>
  <si>
    <t>Тараканова Ю.Ф., г. Ярославль</t>
  </si>
  <si>
    <t>прыжок в высоту</t>
  </si>
  <si>
    <t>приложение - технический протокол</t>
  </si>
  <si>
    <t>Финальные соревнования</t>
  </si>
  <si>
    <t>19 января 2016 г.</t>
  </si>
  <si>
    <t>Лучший рез-т</t>
  </si>
  <si>
    <t>11.40</t>
  </si>
  <si>
    <t>Прыжок в высоту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</si>
  <si>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</si>
  <si>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</si>
  <si>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</si>
  <si>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</si>
  <si>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</si>
  <si>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</si>
  <si>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</si>
  <si>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</si>
  <si>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</si>
  <si>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</si>
  <si>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</si>
  <si>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</si>
  <si>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</si>
  <si>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</si>
  <si>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 xml:space="preserve"> ПЕРВЕНСТВО СЕВЕРО-ЗАПАДНОГО ФЕДЕРАЛЬНОГО ОКРУГА СРЕДИ ЮНИОРОВ И ЮНИОРОК ДО 20 ЛЕТ В ПОМЕЩЕНИИ</t>
  </si>
  <si>
    <t>Юниорки 1999-2000 г.р.</t>
  </si>
  <si>
    <t>(_____________________________)</t>
  </si>
  <si>
    <t>Ф.И.О.</t>
  </si>
  <si>
    <t>Секретарь</t>
  </si>
  <si>
    <t>юниорки 1999-2000 г.р.</t>
  </si>
  <si>
    <t>юниорки 1996-1998 г.р.</t>
  </si>
  <si>
    <t>Бег 400 м</t>
  </si>
  <si>
    <t>Бег 1500 м</t>
  </si>
  <si>
    <t xml:space="preserve"> ПЕРВЕНСТВО СЕВЕРО-ЗАПАДНОГО ФЕДЕРАЛЬНОГО ОКРУГА СРЕДИ ЮНИОРОК И ЮНИОРОВ ДО 20 ЛЕТ В ПОМЕЩЕНИИ</t>
  </si>
  <si>
    <t>Ст. судья</t>
  </si>
  <si>
    <t xml:space="preserve"> ПЕРВЕНСТВО СЕВЕРО-ЗАПАДНОГО ФЕДЕРАЛЬНОГО ОКРУГА СРЕДИ ЮНИОРОВ И ЮНИОРОК  ДО 20 ЛЕТ В ПОМЕЩЕНИИ</t>
  </si>
  <si>
    <t>вес ядра - 4кг</t>
  </si>
  <si>
    <t>15+3</t>
  </si>
  <si>
    <t>13 января 2018 г.</t>
  </si>
  <si>
    <t>А - с какой попытки взята последня высота, Б - всего неудачных попыток</t>
  </si>
  <si>
    <t>Чемпионат и первенство Северо-Западного Федерального округа России в помещении</t>
  </si>
  <si>
    <t>прыжок в высоту семиборье</t>
  </si>
  <si>
    <t>Юноши 1999-2000 г.р., юниоры 1997-1998, 1994-1996 г.р.</t>
  </si>
  <si>
    <t>15.50</t>
  </si>
  <si>
    <t xml:space="preserve">женщины </t>
  </si>
  <si>
    <t>16.30</t>
  </si>
  <si>
    <t xml:space="preserve">14.01.2018г. </t>
  </si>
  <si>
    <t>Бег 60 м с/б</t>
  </si>
  <si>
    <t>Бег 200м</t>
  </si>
  <si>
    <t>дискв. п.п.163.3</t>
  </si>
  <si>
    <t>диск. п.п. 142.4.а</t>
  </si>
  <si>
    <t>осв.вр.</t>
  </si>
  <si>
    <t>Бег 800 м</t>
  </si>
  <si>
    <t xml:space="preserve"> ПЕРВЕНСТВО СЕВЕРО-ЗАПАДНОГО ФЕДЕРАЛЬНОГО ОКРУГА СРЕДИ ЮНИРОВ И ЮНИОРОК ДО 20 ЛЕТ В ПОМЕЩЕНИИ</t>
  </si>
  <si>
    <t>Бег 3000 м</t>
  </si>
  <si>
    <t>Тройной прыжок</t>
  </si>
  <si>
    <t>Бег 2000м с/п</t>
  </si>
  <si>
    <t>Спортивная ходьба 5000м</t>
  </si>
  <si>
    <t>Эстафета</t>
  </si>
  <si>
    <t>4х200м</t>
  </si>
  <si>
    <t>дискв.п.п. 170.18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</si>
</sst>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s.00;@"/>
    <numFmt numFmtId="165" formatCode="ss.0"/>
    <numFmt numFmtId="166" formatCode="m:ss.00;@"/>
    <numFmt numFmtId="167" formatCode="dd/mm/yy;@"/>
  </numFmts>
  <fonts count="29" x14ac:knownFonts="1">
    <font>
      <sz val="11"/>
      <color theme="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6"/>
      <name val="Arial"/>
      <family val="2"/>
      <charset val="204"/>
    </font>
    <font>
      <b/>
      <sz val="16"/>
      <name val="Arial"/>
      <family val="2"/>
      <charset val="204"/>
    </font>
    <font>
      <sz val="12"/>
      <name val="Cambria"/>
      <family val="1"/>
      <charset val="204"/>
      <scheme val="major"/>
    </font>
    <font>
      <sz val="10"/>
      <name val="Arial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u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Border="1" applyAlignment="1"/>
    <xf numFmtId="14" fontId="2" fillId="0" borderId="0" xfId="0" applyNumberFormat="1" applyFont="1" applyAlignment="1"/>
    <xf numFmtId="0" fontId="2" fillId="0" borderId="0" xfId="0" applyFont="1" applyBorder="1" applyAlignment="1"/>
    <xf numFmtId="0" fontId="6" fillId="0" borderId="0" xfId="0" applyFont="1" applyAlignment="1"/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0" borderId="8" xfId="0" applyFont="1" applyBorder="1"/>
    <xf numFmtId="49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9" fillId="0" borderId="8" xfId="0" applyFont="1" applyBorder="1"/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7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7" xfId="0" applyFont="1" applyBorder="1"/>
    <xf numFmtId="164" fontId="0" fillId="0" borderId="7" xfId="0" applyNumberForma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7" fillId="0" borderId="9" xfId="0" applyNumberFormat="1" applyFont="1" applyBorder="1" applyAlignment="1">
      <alignment horizontal="center"/>
    </xf>
    <xf numFmtId="0" fontId="10" fillId="0" borderId="0" xfId="0" applyFont="1"/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10" xfId="0" applyFont="1" applyBorder="1" applyAlignment="1">
      <alignment horizontal="center"/>
    </xf>
    <xf numFmtId="165" fontId="0" fillId="0" borderId="0" xfId="0" applyNumberFormat="1"/>
    <xf numFmtId="164" fontId="0" fillId="0" borderId="9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165" fontId="0" fillId="0" borderId="0" xfId="0" applyNumberFormat="1" applyBorder="1"/>
    <xf numFmtId="0" fontId="7" fillId="0" borderId="8" xfId="0" applyFont="1" applyBorder="1" applyAlignment="1">
      <alignment wrapText="1"/>
    </xf>
    <xf numFmtId="166" fontId="0" fillId="0" borderId="8" xfId="0" applyNumberFormat="1" applyBorder="1" applyAlignment="1">
      <alignment horizontal="center"/>
    </xf>
    <xf numFmtId="166" fontId="7" fillId="0" borderId="8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9" fillId="0" borderId="9" xfId="0" applyFont="1" applyBorder="1"/>
    <xf numFmtId="14" fontId="7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7" fillId="0" borderId="0" xfId="0" applyFont="1" applyBorder="1" applyAlignment="1">
      <alignment horizontal="left"/>
    </xf>
    <xf numFmtId="166" fontId="7" fillId="0" borderId="8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7" fillId="0" borderId="7" xfId="0" applyFont="1" applyBorder="1" applyAlignment="1">
      <alignment vertical="center"/>
    </xf>
    <xf numFmtId="0" fontId="9" fillId="0" borderId="7" xfId="0" applyFont="1" applyBorder="1"/>
    <xf numFmtId="0" fontId="8" fillId="0" borderId="8" xfId="0" applyFont="1" applyBorder="1" applyAlignment="1">
      <alignment horizontal="center"/>
    </xf>
    <xf numFmtId="0" fontId="12" fillId="0" borderId="0" xfId="0" applyFont="1" applyBorder="1" applyAlignment="1"/>
    <xf numFmtId="49" fontId="2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9" fillId="0" borderId="8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7" fillId="0" borderId="21" xfId="0" applyNumberFormat="1" applyFont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0" borderId="21" xfId="0" applyNumberFormat="1" applyFont="1" applyBorder="1" applyAlignment="1">
      <alignment horizontal="center" vertical="center"/>
    </xf>
    <xf numFmtId="2" fontId="7" fillId="0" borderId="21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NumberFormat="1" applyFont="1" applyBorder="1" applyAlignment="1">
      <alignment horizontal="center"/>
    </xf>
    <xf numFmtId="2" fontId="0" fillId="0" borderId="14" xfId="0" applyNumberFormat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left"/>
    </xf>
    <xf numFmtId="0" fontId="15" fillId="0" borderId="9" xfId="0" applyFont="1" applyBorder="1" applyAlignment="1">
      <alignment horizontal="center"/>
    </xf>
    <xf numFmtId="0" fontId="11" fillId="0" borderId="9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11" fillId="0" borderId="0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7" fontId="8" fillId="0" borderId="1" xfId="0" applyNumberFormat="1" applyFont="1" applyBorder="1" applyAlignment="1"/>
    <xf numFmtId="49" fontId="9" fillId="0" borderId="9" xfId="0" applyNumberFormat="1" applyFont="1" applyBorder="1" applyAlignment="1">
      <alignment horizontal="center"/>
    </xf>
    <xf numFmtId="0" fontId="11" fillId="0" borderId="2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7" fillId="4" borderId="14" xfId="0" applyFont="1" applyFill="1" applyBorder="1" applyAlignment="1">
      <alignment horizontal="center"/>
    </xf>
    <xf numFmtId="0" fontId="15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0" fillId="0" borderId="26" xfId="0" applyFont="1" applyFill="1" applyBorder="1" applyAlignment="1">
      <alignment horizontal="center" vertical="center"/>
    </xf>
    <xf numFmtId="0" fontId="7" fillId="0" borderId="26" xfId="0" applyFont="1" applyBorder="1"/>
    <xf numFmtId="49" fontId="9" fillId="0" borderId="26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9" fillId="0" borderId="26" xfId="0" applyFont="1" applyBorder="1"/>
    <xf numFmtId="0" fontId="17" fillId="0" borderId="25" xfId="0" applyFont="1" applyBorder="1" applyAlignment="1">
      <alignment horizontal="center"/>
    </xf>
    <xf numFmtId="0" fontId="9" fillId="0" borderId="0" xfId="0" applyFont="1" applyBorder="1"/>
    <xf numFmtId="0" fontId="7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18" fillId="0" borderId="25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0" fontId="19" fillId="0" borderId="8" xfId="0" applyFont="1" applyBorder="1"/>
    <xf numFmtId="164" fontId="9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10" fillId="0" borderId="0" xfId="0" applyNumberFormat="1" applyFont="1"/>
    <xf numFmtId="0" fontId="19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/>
    </xf>
    <xf numFmtId="49" fontId="7" fillId="0" borderId="0" xfId="0" applyNumberFormat="1" applyFont="1" applyBorder="1" applyAlignment="1">
      <alignment horizontal="center"/>
    </xf>
    <xf numFmtId="0" fontId="7" fillId="0" borderId="16" xfId="0" applyFont="1" applyBorder="1" applyAlignment="1">
      <alignment vertical="center"/>
    </xf>
    <xf numFmtId="166" fontId="7" fillId="0" borderId="0" xfId="0" applyNumberFormat="1" applyFont="1" applyBorder="1" applyAlignment="1">
      <alignment horizontal="center"/>
    </xf>
    <xf numFmtId="0" fontId="9" fillId="2" borderId="14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/>
    </xf>
    <xf numFmtId="0" fontId="7" fillId="0" borderId="26" xfId="0" applyFont="1" applyBorder="1" applyAlignment="1">
      <alignment vertical="center"/>
    </xf>
    <xf numFmtId="49" fontId="9" fillId="0" borderId="26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6" fontId="17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14" fontId="7" fillId="0" borderId="9" xfId="0" applyNumberFormat="1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21" xfId="0" applyFont="1" applyBorder="1" applyAlignment="1">
      <alignment horizontal="left"/>
    </xf>
    <xf numFmtId="0" fontId="7" fillId="0" borderId="21" xfId="0" applyFont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25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14" fontId="8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27" fillId="0" borderId="0" xfId="0" applyFont="1" applyBorder="1" applyAlignment="1"/>
    <xf numFmtId="14" fontId="7" fillId="0" borderId="0" xfId="0" applyNumberFormat="1" applyFont="1" applyAlignment="1">
      <alignment vertical="center"/>
    </xf>
    <xf numFmtId="20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1" xfId="0" applyFont="1" applyBorder="1" applyAlignment="1"/>
    <xf numFmtId="164" fontId="7" fillId="0" borderId="7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166" fontId="19" fillId="0" borderId="8" xfId="0" applyNumberFormat="1" applyFont="1" applyBorder="1" applyAlignment="1">
      <alignment horizontal="center"/>
    </xf>
    <xf numFmtId="0" fontId="7" fillId="0" borderId="15" xfId="0" applyFont="1" applyBorder="1"/>
    <xf numFmtId="49" fontId="7" fillId="0" borderId="15" xfId="0" applyNumberFormat="1" applyFont="1" applyBorder="1" applyAlignment="1">
      <alignment horizontal="center"/>
    </xf>
    <xf numFmtId="0" fontId="16" fillId="0" borderId="8" xfId="0" applyFont="1" applyBorder="1" applyAlignment="1">
      <alignment vertical="center" wrapText="1"/>
    </xf>
    <xf numFmtId="0" fontId="9" fillId="0" borderId="1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7" fillId="0" borderId="12" xfId="0" applyFont="1" applyBorder="1" applyAlignment="1">
      <alignment vertical="center" wrapText="1"/>
    </xf>
    <xf numFmtId="164" fontId="19" fillId="0" borderId="8" xfId="0" applyNumberFormat="1" applyFont="1" applyBorder="1" applyAlignment="1">
      <alignment horizontal="left"/>
    </xf>
    <xf numFmtId="166" fontId="19" fillId="0" borderId="8" xfId="0" applyNumberFormat="1" applyFont="1" applyBorder="1" applyAlignment="1">
      <alignment horizontal="left" vertical="center"/>
    </xf>
    <xf numFmtId="0" fontId="12" fillId="0" borderId="0" xfId="0" applyFont="1"/>
    <xf numFmtId="0" fontId="12" fillId="0" borderId="0" xfId="0" applyFont="1" applyAlignment="1"/>
    <xf numFmtId="0" fontId="0" fillId="0" borderId="15" xfId="0" applyFont="1" applyFill="1" applyBorder="1" applyAlignment="1">
      <alignment horizontal="center" vertical="center"/>
    </xf>
    <xf numFmtId="14" fontId="7" fillId="0" borderId="0" xfId="0" applyNumberFormat="1" applyFont="1" applyAlignment="1">
      <alignment vertical="top"/>
    </xf>
    <xf numFmtId="20" fontId="8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164" fontId="0" fillId="0" borderId="15" xfId="0" applyNumberForma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0" fontId="7" fillId="0" borderId="26" xfId="0" applyFont="1" applyBorder="1" applyAlignment="1">
      <alignment vertical="center" wrapText="1"/>
    </xf>
    <xf numFmtId="0" fontId="20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center"/>
    </xf>
    <xf numFmtId="165" fontId="13" fillId="0" borderId="3" xfId="0" applyNumberFormat="1" applyFont="1" applyBorder="1" applyAlignment="1">
      <alignment horizontal="center"/>
    </xf>
    <xf numFmtId="165" fontId="13" fillId="0" borderId="4" xfId="0" applyNumberFormat="1" applyFont="1" applyBorder="1" applyAlignment="1">
      <alignment horizontal="center"/>
    </xf>
    <xf numFmtId="0" fontId="23" fillId="4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4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166" fontId="17" fillId="0" borderId="25" xfId="0" applyNumberFormat="1" applyFont="1" applyBorder="1" applyAlignment="1">
      <alignment horizontal="center" vertical="center"/>
    </xf>
    <xf numFmtId="166" fontId="17" fillId="0" borderId="0" xfId="0" applyNumberFormat="1" applyFont="1" applyBorder="1" applyAlignment="1">
      <alignment horizontal="center" vertical="center"/>
    </xf>
    <xf numFmtId="166" fontId="17" fillId="0" borderId="15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17" fillId="0" borderId="25" xfId="0" applyNumberFormat="1" applyFont="1" applyBorder="1" applyAlignment="1">
      <alignment horizontal="center" vertical="center" wrapText="1"/>
    </xf>
    <xf numFmtId="166" fontId="17" fillId="0" borderId="0" xfId="0" applyNumberFormat="1" applyFont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4</xdr:row>
      <xdr:rowOff>200026</xdr:rowOff>
    </xdr:from>
    <xdr:to>
      <xdr:col>3</xdr:col>
      <xdr:colOff>688075</xdr:colOff>
      <xdr:row>7</xdr:row>
      <xdr:rowOff>47626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6116301"/>
          <a:ext cx="2364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781050</xdr:colOff>
      <xdr:row>36</xdr:row>
      <xdr:rowOff>47625</xdr:rowOff>
    </xdr:from>
    <xdr:to>
      <xdr:col>6</xdr:col>
      <xdr:colOff>2189093</xdr:colOff>
      <xdr:row>42</xdr:row>
      <xdr:rowOff>47625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22383750"/>
          <a:ext cx="1408043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4</xdr:row>
      <xdr:rowOff>85726</xdr:rowOff>
    </xdr:from>
    <xdr:to>
      <xdr:col>2</xdr:col>
      <xdr:colOff>1295401</xdr:colOff>
      <xdr:row>7</xdr:row>
      <xdr:rowOff>181846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923926"/>
          <a:ext cx="1695450" cy="781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561975</xdr:colOff>
      <xdr:row>36</xdr:row>
      <xdr:rowOff>47625</xdr:rowOff>
    </xdr:from>
    <xdr:to>
      <xdr:col>6</xdr:col>
      <xdr:colOff>1828800</xdr:colOff>
      <xdr:row>42</xdr:row>
      <xdr:rowOff>38100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22850475"/>
          <a:ext cx="12668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95250</xdr:rowOff>
    </xdr:from>
    <xdr:to>
      <xdr:col>3</xdr:col>
      <xdr:colOff>19050</xdr:colOff>
      <xdr:row>7</xdr:row>
      <xdr:rowOff>241300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33450"/>
          <a:ext cx="2114550" cy="82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885825</xdr:colOff>
      <xdr:row>25</xdr:row>
      <xdr:rowOff>180975</xdr:rowOff>
    </xdr:from>
    <xdr:to>
      <xdr:col>6</xdr:col>
      <xdr:colOff>2095500</xdr:colOff>
      <xdr:row>31</xdr:row>
      <xdr:rowOff>180975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150304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220200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809625</xdr:colOff>
      <xdr:row>23</xdr:row>
      <xdr:rowOff>76200</xdr:rowOff>
    </xdr:from>
    <xdr:to>
      <xdr:col>6</xdr:col>
      <xdr:colOff>2019300</xdr:colOff>
      <xdr:row>29</xdr:row>
      <xdr:rowOff>76200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34874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2</xdr:col>
      <xdr:colOff>1421287</xdr:colOff>
      <xdr:row>7</xdr:row>
      <xdr:rowOff>247650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038225"/>
          <a:ext cx="193563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866775</xdr:colOff>
      <xdr:row>19</xdr:row>
      <xdr:rowOff>38100</xdr:rowOff>
    </xdr:from>
    <xdr:to>
      <xdr:col>6</xdr:col>
      <xdr:colOff>2076450</xdr:colOff>
      <xdr:row>25</xdr:row>
      <xdr:rowOff>38100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34874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94397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876300</xdr:colOff>
      <xdr:row>17</xdr:row>
      <xdr:rowOff>161925</xdr:rowOff>
    </xdr:from>
    <xdr:to>
      <xdr:col>6</xdr:col>
      <xdr:colOff>2085975</xdr:colOff>
      <xdr:row>23</xdr:row>
      <xdr:rowOff>161925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050" y="130587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4</xdr:row>
      <xdr:rowOff>238125</xdr:rowOff>
    </xdr:from>
    <xdr:to>
      <xdr:col>5</xdr:col>
      <xdr:colOff>9525</xdr:colOff>
      <xdr:row>8</xdr:row>
      <xdr:rowOff>85725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9010650"/>
          <a:ext cx="17716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771525</xdr:colOff>
      <xdr:row>19</xdr:row>
      <xdr:rowOff>152400</xdr:rowOff>
    </xdr:from>
    <xdr:to>
      <xdr:col>6</xdr:col>
      <xdr:colOff>1981200</xdr:colOff>
      <xdr:row>25</xdr:row>
      <xdr:rowOff>152400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24206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114301</xdr:colOff>
      <xdr:row>3</xdr:row>
      <xdr:rowOff>209550</xdr:rowOff>
    </xdr:from>
    <xdr:to>
      <xdr:col>4</xdr:col>
      <xdr:colOff>9526</xdr:colOff>
      <xdr:row>6</xdr:row>
      <xdr:rowOff>199089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6" y="838200"/>
          <a:ext cx="2400300" cy="675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552450</xdr:colOff>
      <xdr:row>15</xdr:row>
      <xdr:rowOff>85725</xdr:rowOff>
    </xdr:from>
    <xdr:to>
      <xdr:col>6</xdr:col>
      <xdr:colOff>1762125</xdr:colOff>
      <xdr:row>21</xdr:row>
      <xdr:rowOff>38100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922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4</xdr:row>
      <xdr:rowOff>209550</xdr:rowOff>
    </xdr:from>
    <xdr:to>
      <xdr:col>5</xdr:col>
      <xdr:colOff>0</xdr:colOff>
      <xdr:row>8</xdr:row>
      <xdr:rowOff>57150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6156900"/>
          <a:ext cx="21336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666750</xdr:colOff>
      <xdr:row>21</xdr:row>
      <xdr:rowOff>85725</xdr:rowOff>
    </xdr:from>
    <xdr:to>
      <xdr:col>7</xdr:col>
      <xdr:colOff>38100</xdr:colOff>
      <xdr:row>27</xdr:row>
      <xdr:rowOff>38100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137350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4</xdr:row>
      <xdr:rowOff>114300</xdr:rowOff>
    </xdr:from>
    <xdr:to>
      <xdr:col>3</xdr:col>
      <xdr:colOff>428625</xdr:colOff>
      <xdr:row>7</xdr:row>
      <xdr:rowOff>228600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952500"/>
          <a:ext cx="29241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914400</xdr:colOff>
      <xdr:row>18</xdr:row>
      <xdr:rowOff>180975</xdr:rowOff>
    </xdr:from>
    <xdr:to>
      <xdr:col>6</xdr:col>
      <xdr:colOff>2124075</xdr:colOff>
      <xdr:row>24</xdr:row>
      <xdr:rowOff>180975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0" y="122872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4</xdr:row>
      <xdr:rowOff>114300</xdr:rowOff>
    </xdr:from>
    <xdr:ext cx="1885950" cy="771525"/>
    <xdr:pic>
      <xdr:nvPicPr>
        <xdr:cNvPr id="1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6595050"/>
          <a:ext cx="18859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590550</xdr:colOff>
      <xdr:row>17</xdr:row>
      <xdr:rowOff>76200</xdr:rowOff>
    </xdr:from>
    <xdr:to>
      <xdr:col>6</xdr:col>
      <xdr:colOff>1800225</xdr:colOff>
      <xdr:row>23</xdr:row>
      <xdr:rowOff>38100</xdr:rowOff>
    </xdr:to>
    <xdr:pic>
      <xdr:nvPicPr>
        <xdr:cNvPr id="14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392525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4</xdr:row>
      <xdr:rowOff>19050</xdr:rowOff>
    </xdr:from>
    <xdr:to>
      <xdr:col>2</xdr:col>
      <xdr:colOff>1343025</xdr:colOff>
      <xdr:row>7</xdr:row>
      <xdr:rowOff>123825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857250"/>
          <a:ext cx="18478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1076325</xdr:colOff>
      <xdr:row>36</xdr:row>
      <xdr:rowOff>47625</xdr:rowOff>
    </xdr:from>
    <xdr:to>
      <xdr:col>6</xdr:col>
      <xdr:colOff>2286000</xdr:colOff>
      <xdr:row>42</xdr:row>
      <xdr:rowOff>38100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246126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133350</xdr:rowOff>
    </xdr:from>
    <xdr:to>
      <xdr:col>3</xdr:col>
      <xdr:colOff>226060</xdr:colOff>
      <xdr:row>8</xdr:row>
      <xdr:rowOff>19050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71550"/>
          <a:ext cx="228346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676275</xdr:colOff>
      <xdr:row>19</xdr:row>
      <xdr:rowOff>9525</xdr:rowOff>
    </xdr:from>
    <xdr:to>
      <xdr:col>6</xdr:col>
      <xdr:colOff>1885950</xdr:colOff>
      <xdr:row>25</xdr:row>
      <xdr:rowOff>9525</xdr:rowOff>
    </xdr:to>
    <xdr:pic>
      <xdr:nvPicPr>
        <xdr:cNvPr id="6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24301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5</xdr:row>
      <xdr:rowOff>28575</xdr:rowOff>
    </xdr:from>
    <xdr:to>
      <xdr:col>3</xdr:col>
      <xdr:colOff>523875</xdr:colOff>
      <xdr:row>8</xdr:row>
      <xdr:rowOff>19050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7383125"/>
          <a:ext cx="18669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1047750</xdr:colOff>
      <xdr:row>20</xdr:row>
      <xdr:rowOff>28575</xdr:rowOff>
    </xdr:from>
    <xdr:to>
      <xdr:col>6</xdr:col>
      <xdr:colOff>2257425</xdr:colOff>
      <xdr:row>26</xdr:row>
      <xdr:rowOff>28575</xdr:rowOff>
    </xdr:to>
    <xdr:pic>
      <xdr:nvPicPr>
        <xdr:cNvPr id="14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42386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30">
          <cell r="D30">
            <v>9.0740740740740734E-5</v>
          </cell>
          <cell r="E30">
            <v>9.5370370370370376E-5</v>
          </cell>
          <cell r="F30">
            <v>1E-4</v>
          </cell>
          <cell r="G30">
            <v>1.0578703703703705E-4</v>
          </cell>
          <cell r="H30">
            <v>1.1157407407407409E-4</v>
          </cell>
          <cell r="I30">
            <v>1.1736111111111112E-4</v>
          </cell>
          <cell r="J30">
            <v>1.2430555555555554E-4</v>
          </cell>
        </row>
        <row r="31">
          <cell r="D31">
            <v>3.0254629629629631E-4</v>
          </cell>
          <cell r="E31">
            <v>3.2106481481481477E-4</v>
          </cell>
          <cell r="F31">
            <v>3.4537037037037039E-4</v>
          </cell>
          <cell r="G31">
            <v>3.7199074074074071E-4</v>
          </cell>
          <cell r="H31">
            <v>3.9861111111111108E-4</v>
          </cell>
          <cell r="I31">
            <v>4.2986111111111111E-4</v>
          </cell>
          <cell r="J31">
            <v>4.6458333333333334E-4</v>
          </cell>
        </row>
        <row r="32">
          <cell r="D32">
            <v>6.7754629629629632E-4</v>
          </cell>
          <cell r="E32">
            <v>7.2384259259259266E-4</v>
          </cell>
          <cell r="F32">
            <v>7.7592592592592589E-4</v>
          </cell>
          <cell r="G32">
            <v>8.3379629629629635E-4</v>
          </cell>
          <cell r="H32">
            <v>9.032407407407408E-4</v>
          </cell>
          <cell r="I32">
            <v>9.8425925925925916E-4</v>
          </cell>
          <cell r="J32">
            <v>1.0594907407407406E-3</v>
          </cell>
        </row>
        <row r="33">
          <cell r="D33">
            <v>1.5837962962962965E-3</v>
          </cell>
          <cell r="E33">
            <v>1.6995370370370369E-3</v>
          </cell>
          <cell r="F33">
            <v>1.8268518518518519E-3</v>
          </cell>
          <cell r="G33">
            <v>1.9657407407407406E-3</v>
          </cell>
          <cell r="H33">
            <v>2.1162037037037039E-3</v>
          </cell>
          <cell r="I33">
            <v>2.2898148148148148E-3</v>
          </cell>
          <cell r="J33">
            <v>2.5097222222222222E-3</v>
          </cell>
        </row>
        <row r="34">
          <cell r="D34">
            <v>3.2203703703703704E-3</v>
          </cell>
          <cell r="E34">
            <v>3.4634259259259267E-3</v>
          </cell>
          <cell r="F34">
            <v>3.7180555555555556E-3</v>
          </cell>
          <cell r="G34">
            <v>4.0189814814814819E-3</v>
          </cell>
          <cell r="H34">
            <v>4.3777777777777782E-3</v>
          </cell>
          <cell r="I34">
            <v>4.771296296296296E-3</v>
          </cell>
          <cell r="J34">
            <v>5.2342592592592588E-3</v>
          </cell>
        </row>
        <row r="35">
          <cell r="D35">
            <v>6.9472222222222218E-3</v>
          </cell>
          <cell r="E35">
            <v>7.4912037037037039E-3</v>
          </cell>
          <cell r="F35">
            <v>8.1277777777777772E-3</v>
          </cell>
          <cell r="G35">
            <v>8.8800925925925922E-3</v>
          </cell>
          <cell r="H35">
            <v>9.6324074074074072E-3</v>
          </cell>
          <cell r="I35">
            <v>1.0384722222222222E-2</v>
          </cell>
          <cell r="J35">
            <v>1.1252777777777778E-2</v>
          </cell>
        </row>
        <row r="36">
          <cell r="D36">
            <v>1.1822916666666668E-3</v>
          </cell>
          <cell r="E36">
            <v>1.2517361111111112E-3</v>
          </cell>
          <cell r="F36">
            <v>1.3327546296296297E-3</v>
          </cell>
          <cell r="G36">
            <v>1.4484953703703706E-3</v>
          </cell>
          <cell r="H36">
            <v>1.5410879629629631E-3</v>
          </cell>
          <cell r="I36">
            <v>1.6336805555555555E-3</v>
          </cell>
          <cell r="J36">
            <v>1.726273148148148E-3</v>
          </cell>
        </row>
        <row r="41">
          <cell r="D41">
            <v>1.75</v>
          </cell>
          <cell r="E41">
            <v>1.65</v>
          </cell>
          <cell r="F41">
            <v>1.5</v>
          </cell>
          <cell r="G41">
            <v>1.4</v>
          </cell>
          <cell r="H41">
            <v>1.3</v>
          </cell>
          <cell r="I41">
            <v>1.2</v>
          </cell>
          <cell r="J41">
            <v>1.1000000000000001</v>
          </cell>
        </row>
        <row r="42">
          <cell r="D42">
            <v>6</v>
          </cell>
          <cell r="E42">
            <v>5.6</v>
          </cell>
          <cell r="F42">
            <v>5.2</v>
          </cell>
          <cell r="G42">
            <v>4.7</v>
          </cell>
          <cell r="H42">
            <v>4.3</v>
          </cell>
          <cell r="I42">
            <v>4</v>
          </cell>
          <cell r="J42">
            <v>3.6</v>
          </cell>
        </row>
        <row r="49">
          <cell r="E49">
            <v>12</v>
          </cell>
          <cell r="F49">
            <v>10</v>
          </cell>
          <cell r="G49">
            <v>8.5</v>
          </cell>
          <cell r="H49">
            <v>7.5</v>
          </cell>
          <cell r="I49">
            <v>6.5</v>
          </cell>
        </row>
        <row r="51">
          <cell r="D51">
            <v>1.701666666666667E-2</v>
          </cell>
          <cell r="E51">
            <v>1.8058333333333332E-2</v>
          </cell>
          <cell r="F51">
            <v>1.9447222222222223E-2</v>
          </cell>
          <cell r="G51">
            <v>2.1183333333333335E-2</v>
          </cell>
          <cell r="H51">
            <v>2.291944444444444E-2</v>
          </cell>
          <cell r="I51">
            <v>2.4655555555555556E-2</v>
          </cell>
          <cell r="J51">
            <v>2.6391666666666664E-2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</row>
        <row r="3">
          <cell r="B3">
            <v>477</v>
          </cell>
          <cell r="C3" t="str">
            <v>Аверина Елена</v>
          </cell>
          <cell r="D3" t="str">
            <v>18.05.2000</v>
          </cell>
          <cell r="E3" t="str">
            <v>1</v>
          </cell>
          <cell r="F3" t="str">
            <v>Архангельская область</v>
          </cell>
          <cell r="G3" t="str">
            <v>ФОК "Севмаш"</v>
          </cell>
          <cell r="H3" t="str">
            <v>Лебедев В.Н.</v>
          </cell>
          <cell r="I3" t="str">
            <v>Бег 200 м</v>
          </cell>
        </row>
        <row r="4">
          <cell r="C4" t="str">
            <v xml:space="preserve">Аверина </v>
          </cell>
          <cell r="D4" t="str">
            <v>18.05.2000</v>
          </cell>
          <cell r="E4" t="str">
            <v>1</v>
          </cell>
          <cell r="F4" t="str">
            <v>Архангельская область</v>
          </cell>
          <cell r="G4" t="str">
            <v>ФОК "Севмаш"</v>
          </cell>
          <cell r="H4" t="str">
            <v>Лебедев В.Н.</v>
          </cell>
          <cell r="I4" t="str">
            <v>Бег 60 м</v>
          </cell>
        </row>
        <row r="5">
          <cell r="B5">
            <v>571</v>
          </cell>
          <cell r="C5" t="str">
            <v>Аксентьева Александра</v>
          </cell>
          <cell r="D5" t="str">
            <v>16.08.1999</v>
          </cell>
          <cell r="E5" t="str">
            <v>1</v>
          </cell>
          <cell r="F5" t="str">
            <v>Карелия</v>
          </cell>
          <cell r="G5" t="str">
            <v>СШОР№3</v>
          </cell>
          <cell r="H5" t="str">
            <v>Моруев А.Ю., Романченко С.Г.</v>
          </cell>
          <cell r="I5" t="str">
            <v>Толкание ядра</v>
          </cell>
        </row>
        <row r="6">
          <cell r="B6">
            <v>494</v>
          </cell>
          <cell r="C6" t="str">
            <v>Аксентюк Дарья</v>
          </cell>
          <cell r="D6" t="str">
            <v>22.09.2001</v>
          </cell>
          <cell r="E6" t="str">
            <v>1</v>
          </cell>
          <cell r="F6" t="str">
            <v>Коми</v>
          </cell>
          <cell r="G6" t="str">
            <v>ГБУ РК "СШОР №1"</v>
          </cell>
          <cell r="H6" t="str">
            <v>Балясников И.Н.</v>
          </cell>
          <cell r="I6" t="str">
            <v>Бег 200 м</v>
          </cell>
        </row>
        <row r="7">
          <cell r="C7" t="str">
            <v xml:space="preserve">Аксентюк </v>
          </cell>
          <cell r="D7" t="str">
            <v>22.09.2001</v>
          </cell>
          <cell r="E7" t="str">
            <v>1</v>
          </cell>
          <cell r="F7" t="str">
            <v>Коми</v>
          </cell>
          <cell r="G7" t="str">
            <v>ГБУ РК "СШОР №1"</v>
          </cell>
          <cell r="H7" t="str">
            <v>Балясников И.Н.</v>
          </cell>
          <cell r="I7" t="str">
            <v>Бег 60 м</v>
          </cell>
        </row>
        <row r="8">
          <cell r="B8">
            <v>343</v>
          </cell>
          <cell r="C8" t="str">
            <v>Андреева Елизавета</v>
          </cell>
          <cell r="D8" t="str">
            <v>09.10.1997</v>
          </cell>
          <cell r="E8" t="str">
            <v>КМС</v>
          </cell>
          <cell r="F8" t="str">
            <v>Москва-Калининградская область</v>
          </cell>
          <cell r="G8" t="str">
            <v>СШОР №4</v>
          </cell>
          <cell r="H8" t="str">
            <v>Балашов С.Г., Сельская Л.М., Шемигон О.С.</v>
          </cell>
          <cell r="I8" t="str">
            <v>Прыжок в длину</v>
          </cell>
        </row>
        <row r="9">
          <cell r="C9" t="str">
            <v>Андреева</v>
          </cell>
          <cell r="D9" t="str">
            <v>09.10.1997</v>
          </cell>
          <cell r="E9" t="str">
            <v>КМС</v>
          </cell>
          <cell r="F9" t="str">
            <v>Москва-Калининградская область</v>
          </cell>
          <cell r="G9" t="str">
            <v>СШОР №4</v>
          </cell>
          <cell r="H9" t="str">
            <v>Балашов С.Г., Сельская Л.М., Шемигон О.С.</v>
          </cell>
          <cell r="I9" t="str">
            <v>Прыжок тройной</v>
          </cell>
        </row>
        <row r="10">
          <cell r="B10">
            <v>463</v>
          </cell>
          <cell r="C10" t="str">
            <v>Антонова Юлия</v>
          </cell>
          <cell r="D10" t="str">
            <v>11.10.1996</v>
          </cell>
          <cell r="E10" t="str">
            <v>2</v>
          </cell>
          <cell r="F10" t="str">
            <v>Архангельская область</v>
          </cell>
          <cell r="G10" t="str">
            <v>САФУ им. М.В. Ломоносова</v>
          </cell>
          <cell r="H10" t="str">
            <v>Мингалева А.Г.</v>
          </cell>
          <cell r="I10" t="str">
            <v>Бег 200 м</v>
          </cell>
        </row>
        <row r="11">
          <cell r="C11" t="str">
            <v>Антонова</v>
          </cell>
          <cell r="D11" t="str">
            <v>11.10.1996</v>
          </cell>
          <cell r="E11" t="str">
            <v>2</v>
          </cell>
          <cell r="F11" t="str">
            <v>Архангельская область</v>
          </cell>
          <cell r="G11" t="str">
            <v>САФУ им. М.В. Ломоносова</v>
          </cell>
          <cell r="H11" t="str">
            <v>Мингалева А.Г.</v>
          </cell>
          <cell r="I11" t="str">
            <v>Бег 400 м</v>
          </cell>
        </row>
        <row r="12">
          <cell r="C12" t="str">
            <v>Антонова</v>
          </cell>
          <cell r="D12" t="str">
            <v>11.10.1996</v>
          </cell>
          <cell r="E12" t="str">
            <v>2</v>
          </cell>
          <cell r="F12" t="str">
            <v>Архангельская область</v>
          </cell>
          <cell r="G12" t="str">
            <v>САФУ им. М.В. Ломоносова</v>
          </cell>
          <cell r="H12" t="str">
            <v>Мингалева А.Г.</v>
          </cell>
          <cell r="I12" t="str">
            <v>Эстафетный бег 4 х 200 м</v>
          </cell>
        </row>
        <row r="13">
          <cell r="B13">
            <v>740</v>
          </cell>
          <cell r="C13" t="str">
            <v>Антропова Юлия</v>
          </cell>
          <cell r="D13" t="str">
            <v>02.06.1997</v>
          </cell>
          <cell r="E13" t="str">
            <v>1</v>
          </cell>
          <cell r="F13" t="str">
            <v>Ярославская область</v>
          </cell>
          <cell r="G13" t="str">
            <v>ГУ ЯО "СШОР по лёгкой атлетике и адаптивному спорту"</v>
          </cell>
          <cell r="H13" t="str">
            <v>Филинова С.К., Руденко В.Г., Огвоздина Т.В.</v>
          </cell>
          <cell r="I13" t="str">
            <v>Прыжок с шестом</v>
          </cell>
        </row>
        <row r="14">
          <cell r="B14">
            <v>545</v>
          </cell>
          <cell r="C14" t="str">
            <v>Багулина Виктория</v>
          </cell>
          <cell r="D14" t="str">
            <v>16.01.1998</v>
          </cell>
          <cell r="E14" t="str">
            <v>1</v>
          </cell>
          <cell r="F14" t="str">
            <v>Вологодская область</v>
          </cell>
          <cell r="G14" t="str">
            <v>АУ ФКиС ВО "ЦСП ССКО"</v>
          </cell>
          <cell r="H14" t="str">
            <v>Багулин Ю.С., Волков В.Н.</v>
          </cell>
          <cell r="I14" t="str">
            <v>Бег 200 м</v>
          </cell>
        </row>
        <row r="15">
          <cell r="C15" t="str">
            <v>Багулина</v>
          </cell>
          <cell r="D15" t="str">
            <v>16.01.1998</v>
          </cell>
          <cell r="E15" t="str">
            <v>1</v>
          </cell>
          <cell r="F15" t="str">
            <v>Вологодская область</v>
          </cell>
          <cell r="G15" t="str">
            <v>АУ ФКиС ВО "ЦСП ССКО"</v>
          </cell>
          <cell r="H15" t="str">
            <v>Багулин Ю.С., Волков В.Н.</v>
          </cell>
          <cell r="I15" t="str">
            <v>Бег 400 м</v>
          </cell>
        </row>
        <row r="16">
          <cell r="B16">
            <v>512</v>
          </cell>
          <cell r="C16" t="str">
            <v>Балясникова Екатерина</v>
          </cell>
          <cell r="D16" t="str">
            <v>12.01.1993</v>
          </cell>
          <cell r="E16" t="str">
            <v>КМС</v>
          </cell>
          <cell r="F16" t="str">
            <v>Коми</v>
          </cell>
          <cell r="G16" t="str">
            <v>РСОО "Федерация легкой атлетики Республики Коми", ГБУ РК "СШОР №1"</v>
          </cell>
          <cell r="H16" t="str">
            <v>Балясников И.Н.</v>
          </cell>
          <cell r="I16" t="str">
            <v>Бег 200 м</v>
          </cell>
        </row>
        <row r="17">
          <cell r="C17" t="str">
            <v>Балясникова</v>
          </cell>
          <cell r="D17" t="str">
            <v>12.01.1993</v>
          </cell>
          <cell r="E17" t="str">
            <v>КМС</v>
          </cell>
          <cell r="F17" t="str">
            <v>Коми</v>
          </cell>
          <cell r="G17" t="str">
            <v>РСОО "Федерация легкой атлетики Республики Коми", ГБУ РК "СШОР №1"</v>
          </cell>
          <cell r="H17" t="str">
            <v>Балясников И.Н.</v>
          </cell>
          <cell r="I17" t="str">
            <v>Бег 400 м</v>
          </cell>
        </row>
        <row r="18">
          <cell r="B18">
            <v>311</v>
          </cell>
          <cell r="C18" t="str">
            <v>Батырева Ася</v>
          </cell>
          <cell r="D18" t="str">
            <v>26.07.1999</v>
          </cell>
          <cell r="E18" t="str">
            <v>1</v>
          </cell>
          <cell r="F18" t="str">
            <v>Костромская область</v>
          </cell>
          <cell r="G18" t="str">
            <v>ГБУ КО СШОР им. А.В. Голубева</v>
          </cell>
          <cell r="H18" t="str">
            <v>Лякин С.И.</v>
          </cell>
          <cell r="I18" t="str">
            <v>Ходьба 5 000 м</v>
          </cell>
        </row>
        <row r="19">
          <cell r="B19">
            <v>313</v>
          </cell>
          <cell r="C19" t="str">
            <v>Белкина Вера</v>
          </cell>
          <cell r="D19">
            <v>36918</v>
          </cell>
          <cell r="E19" t="str">
            <v>1</v>
          </cell>
          <cell r="F19" t="str">
            <v>Костромская область</v>
          </cell>
          <cell r="G19" t="str">
            <v>ГБУ КО СШОР им. А.В. Голубева</v>
          </cell>
          <cell r="H19" t="str">
            <v>Куликов В.П.</v>
          </cell>
          <cell r="I19" t="str">
            <v>Бег 200 м</v>
          </cell>
        </row>
        <row r="20">
          <cell r="C20" t="str">
            <v>Белкина</v>
          </cell>
          <cell r="D20" t="str">
            <v>27.01.2000</v>
          </cell>
          <cell r="E20" t="str">
            <v>1</v>
          </cell>
          <cell r="F20" t="str">
            <v>Костромская область</v>
          </cell>
          <cell r="G20" t="str">
            <v>ГБУ КО СШОР им. А.В. Голубева</v>
          </cell>
          <cell r="H20" t="str">
            <v>Куликов В.П.</v>
          </cell>
          <cell r="I20" t="str">
            <v>Прыжок в высоту</v>
          </cell>
        </row>
        <row r="21">
          <cell r="C21" t="str">
            <v>Белкина</v>
          </cell>
          <cell r="D21" t="str">
            <v>27.01.2000</v>
          </cell>
          <cell r="E21" t="str">
            <v>1</v>
          </cell>
          <cell r="F21" t="str">
            <v>Костромская область</v>
          </cell>
          <cell r="G21" t="str">
            <v>ГБУ КО СШОР им. А.В. Голубева</v>
          </cell>
          <cell r="H21" t="str">
            <v>Куликов В.П.</v>
          </cell>
          <cell r="I21" t="str">
            <v>Эстафетный бег 4 х 200 м</v>
          </cell>
        </row>
        <row r="22">
          <cell r="B22">
            <v>515</v>
          </cell>
          <cell r="C22" t="str">
            <v>Богданова Алена</v>
          </cell>
          <cell r="D22" t="str">
            <v>11.04.1989</v>
          </cell>
          <cell r="E22" t="str">
            <v>КМС</v>
          </cell>
          <cell r="F22" t="str">
            <v>Псковская область</v>
          </cell>
          <cell r="G22" t="str">
            <v>ДЮСШ №1 "Атлетика"</v>
          </cell>
          <cell r="H22" t="str">
            <v>Шкробинец А.Ю.</v>
          </cell>
          <cell r="I22" t="str">
            <v>Бег 200 м</v>
          </cell>
        </row>
        <row r="23">
          <cell r="C23" t="str">
            <v>Богданова</v>
          </cell>
          <cell r="D23" t="str">
            <v>11.04.1989</v>
          </cell>
          <cell r="E23" t="str">
            <v>КМС</v>
          </cell>
          <cell r="F23" t="str">
            <v>Псковская область</v>
          </cell>
          <cell r="G23" t="str">
            <v>ДЮСШ №1 "Атлетика"</v>
          </cell>
          <cell r="H23" t="str">
            <v>Шкробинец А.Ю.</v>
          </cell>
          <cell r="I23" t="str">
            <v>Бег 60 м</v>
          </cell>
        </row>
        <row r="24">
          <cell r="B24">
            <v>357</v>
          </cell>
          <cell r="C24" t="str">
            <v>Бойчук Ирина</v>
          </cell>
          <cell r="D24" t="str">
            <v>16.07.2000</v>
          </cell>
          <cell r="E24" t="str">
            <v>КМС</v>
          </cell>
          <cell r="F24" t="str">
            <v>Москва-Новгородская</v>
          </cell>
          <cell r="G24" t="str">
            <v>ЦСКА, ДЮСШ "ЦФР"</v>
          </cell>
          <cell r="H24" t="str">
            <v>Савенков П.А., Вдовин М.В.</v>
          </cell>
          <cell r="I24" t="str">
            <v>Бег 200 м</v>
          </cell>
        </row>
        <row r="25">
          <cell r="C25" t="str">
            <v>Бойчук</v>
          </cell>
          <cell r="D25" t="str">
            <v>16.07.2000</v>
          </cell>
          <cell r="E25" t="str">
            <v>КМС</v>
          </cell>
          <cell r="F25" t="str">
            <v>Москва-Новгородская</v>
          </cell>
          <cell r="G25" t="str">
            <v>ЦСКА, ДЮСШ "ЦФР"</v>
          </cell>
          <cell r="H25" t="str">
            <v>Савенков П.А., Вдовин М.В.</v>
          </cell>
          <cell r="I25" t="str">
            <v>Бег 60 м</v>
          </cell>
        </row>
        <row r="26">
          <cell r="B26">
            <v>472</v>
          </cell>
          <cell r="C26" t="str">
            <v>Боякова Дарья</v>
          </cell>
          <cell r="D26" t="str">
            <v>30.12.2000</v>
          </cell>
          <cell r="E26" t="str">
            <v>1</v>
          </cell>
          <cell r="F26" t="str">
            <v>Архангельская область</v>
          </cell>
          <cell r="G26" t="str">
            <v>МОУ ДО "Коряжемская ДЮСШ"</v>
          </cell>
          <cell r="H26" t="str">
            <v>Казанцев Л.А.</v>
          </cell>
          <cell r="I26" t="str">
            <v>Бег 200 м</v>
          </cell>
        </row>
        <row r="27">
          <cell r="C27" t="str">
            <v>Боякова</v>
          </cell>
          <cell r="D27" t="str">
            <v>30.12.2000</v>
          </cell>
          <cell r="E27" t="str">
            <v>1</v>
          </cell>
          <cell r="F27" t="str">
            <v>Архангельская область</v>
          </cell>
          <cell r="G27" t="str">
            <v>МОУ ДО "Коряжемская ДЮСШ"</v>
          </cell>
          <cell r="H27" t="str">
            <v>Казанцев Л.А.</v>
          </cell>
          <cell r="I27" t="str">
            <v>Бег 60 м</v>
          </cell>
        </row>
        <row r="28">
          <cell r="B28">
            <v>315</v>
          </cell>
          <cell r="C28" t="str">
            <v>Бычкова Юлия</v>
          </cell>
          <cell r="D28" t="str">
            <v>20.05.2003</v>
          </cell>
          <cell r="E28" t="str">
            <v>2</v>
          </cell>
          <cell r="F28" t="str">
            <v>Костромская область</v>
          </cell>
          <cell r="G28" t="str">
            <v>СШОР г. Шарья</v>
          </cell>
          <cell r="H28" t="str">
            <v>Дружков А.Н.</v>
          </cell>
          <cell r="I28" t="str">
            <v>Бег 800 м</v>
          </cell>
        </row>
        <row r="29">
          <cell r="B29">
            <v>400</v>
          </cell>
          <cell r="C29" t="str">
            <v>Бышкина Нина</v>
          </cell>
          <cell r="D29" t="str">
            <v>25.05.1996</v>
          </cell>
          <cell r="E29" t="str">
            <v>1</v>
          </cell>
          <cell r="F29" t="str">
            <v>Ивановская область</v>
          </cell>
          <cell r="G29" t="str">
            <v>ИРО РССС, ДЮСШ "Олимп", ИГЭУ</v>
          </cell>
          <cell r="H29" t="str">
            <v>Чамеев Н.С., Торгов Е.Н.</v>
          </cell>
          <cell r="I29" t="str">
            <v>Бег 1500 м</v>
          </cell>
        </row>
        <row r="30">
          <cell r="C30" t="str">
            <v>Бышкина</v>
          </cell>
          <cell r="D30" t="str">
            <v>25.05.1996</v>
          </cell>
          <cell r="E30" t="str">
            <v>1</v>
          </cell>
          <cell r="F30" t="str">
            <v>Ивановская область</v>
          </cell>
          <cell r="G30" t="str">
            <v>ИРО РССС, ДЮСШ "Олимп", ИГЭУ</v>
          </cell>
          <cell r="H30" t="str">
            <v>Чамеев Н.С., Торгов Е.Н.</v>
          </cell>
          <cell r="I30" t="str">
            <v>Бег 3 000 м</v>
          </cell>
        </row>
        <row r="31">
          <cell r="B31">
            <v>401</v>
          </cell>
          <cell r="C31" t="str">
            <v>Вагурина Ирина</v>
          </cell>
          <cell r="D31" t="str">
            <v>13.03.1997</v>
          </cell>
          <cell r="E31" t="str">
            <v>1</v>
          </cell>
          <cell r="F31" t="str">
            <v>Ивановская область</v>
          </cell>
          <cell r="G31" t="str">
            <v>ИРО РССС, ИГЭУ</v>
          </cell>
          <cell r="H31" t="str">
            <v>Сафина Н.Н., Голубева М.А.</v>
          </cell>
          <cell r="I31" t="str">
            <v>Бег 1500 м</v>
          </cell>
        </row>
        <row r="32">
          <cell r="C32" t="str">
            <v>Вагурина</v>
          </cell>
          <cell r="D32" t="str">
            <v>13.03.1997</v>
          </cell>
          <cell r="E32" t="str">
            <v>1</v>
          </cell>
          <cell r="F32" t="str">
            <v>Ивановская область</v>
          </cell>
          <cell r="G32" t="str">
            <v>ИРО РССС, ИГЭУ</v>
          </cell>
          <cell r="H32" t="str">
            <v>Сафина Н.Н., Голубева М.А.</v>
          </cell>
          <cell r="I32" t="str">
            <v>Бег 800 м</v>
          </cell>
        </row>
        <row r="33">
          <cell r="B33">
            <v>344</v>
          </cell>
          <cell r="C33" t="str">
            <v>Васильченко Надежда</v>
          </cell>
          <cell r="D33" t="str">
            <v>25.10.1994</v>
          </cell>
          <cell r="E33" t="str">
            <v>КМС</v>
          </cell>
          <cell r="F33" t="str">
            <v>Калининградская область</v>
          </cell>
          <cell r="G33" t="str">
            <v>СШОР №4</v>
          </cell>
          <cell r="H33" t="str">
            <v>Балашов С.Г., Балашова В.А.</v>
          </cell>
          <cell r="I33" t="str">
            <v>Прыжок в длину</v>
          </cell>
        </row>
        <row r="34">
          <cell r="C34" t="str">
            <v>Васильченко</v>
          </cell>
          <cell r="D34" t="str">
            <v>25.10.1994</v>
          </cell>
          <cell r="E34" t="str">
            <v>КМС</v>
          </cell>
          <cell r="F34" t="str">
            <v>Калининградская область</v>
          </cell>
          <cell r="G34" t="str">
            <v>СШОР №4</v>
          </cell>
          <cell r="H34" t="str">
            <v>Балашов С.Г., Балашова В.А.</v>
          </cell>
          <cell r="I34" t="str">
            <v>Прыжок тройной</v>
          </cell>
        </row>
        <row r="35">
          <cell r="B35">
            <v>534</v>
          </cell>
          <cell r="C35" t="str">
            <v>Веретенникова Дарья</v>
          </cell>
          <cell r="D35" t="str">
            <v>25.02.2000</v>
          </cell>
          <cell r="E35" t="str">
            <v>2</v>
          </cell>
          <cell r="F35" t="str">
            <v>Вологодская область</v>
          </cell>
          <cell r="G35" t="str">
            <v>ДЮСШ-2</v>
          </cell>
          <cell r="H35" t="str">
            <v>Столбова О.В.</v>
          </cell>
          <cell r="I35" t="str">
            <v>Бег 200 м</v>
          </cell>
        </row>
        <row r="36">
          <cell r="C36" t="str">
            <v xml:space="preserve">Веретенникова </v>
          </cell>
          <cell r="D36" t="str">
            <v>25.02.2000</v>
          </cell>
          <cell r="E36" t="str">
            <v>2</v>
          </cell>
          <cell r="F36" t="str">
            <v>Вологодская область</v>
          </cell>
          <cell r="G36" t="str">
            <v>ДЮСШ-2</v>
          </cell>
          <cell r="H36" t="str">
            <v>Столбова О.В.</v>
          </cell>
          <cell r="I36" t="str">
            <v>Бег 60 м</v>
          </cell>
        </row>
        <row r="37">
          <cell r="B37">
            <v>517</v>
          </cell>
          <cell r="C37" t="str">
            <v>Веселова Вероника</v>
          </cell>
          <cell r="D37" t="str">
            <v>08.12.2003</v>
          </cell>
          <cell r="E37" t="str">
            <v>2</v>
          </cell>
          <cell r="F37" t="str">
            <v>Псковская область</v>
          </cell>
          <cell r="G37" t="str">
            <v>ДЮСШ  "Надежда"</v>
          </cell>
          <cell r="H37" t="str">
            <v>Шкробинец А.Ю.</v>
          </cell>
          <cell r="I37" t="str">
            <v>Бег 400 м</v>
          </cell>
        </row>
        <row r="38">
          <cell r="C38" t="str">
            <v>Веселова</v>
          </cell>
          <cell r="D38" t="str">
            <v>08.12.2003</v>
          </cell>
          <cell r="E38" t="str">
            <v>2</v>
          </cell>
          <cell r="F38" t="str">
            <v>Псковская область</v>
          </cell>
          <cell r="G38" t="str">
            <v>ДЮСШ  "Надежда"</v>
          </cell>
          <cell r="H38" t="str">
            <v>Шкробинец А.Ю.</v>
          </cell>
          <cell r="I38" t="str">
            <v>Прыжок тройной</v>
          </cell>
        </row>
        <row r="39">
          <cell r="B39">
            <v>543</v>
          </cell>
          <cell r="C39" t="str">
            <v>Волкова Александра</v>
          </cell>
          <cell r="D39" t="str">
            <v>08.06.1998</v>
          </cell>
          <cell r="E39" t="str">
            <v>1</v>
          </cell>
          <cell r="F39" t="str">
            <v>Вологодская область</v>
          </cell>
          <cell r="G39" t="str">
            <v>ДЮСШ-2</v>
          </cell>
          <cell r="H39" t="str">
            <v>Столбова О.В.</v>
          </cell>
          <cell r="I39" t="str">
            <v>Бег 200 м</v>
          </cell>
        </row>
        <row r="40">
          <cell r="C40" t="str">
            <v xml:space="preserve">Волкова </v>
          </cell>
          <cell r="D40" t="str">
            <v>08.06.1998</v>
          </cell>
          <cell r="E40" t="str">
            <v>1</v>
          </cell>
          <cell r="F40" t="str">
            <v>Вологодская область</v>
          </cell>
          <cell r="G40" t="str">
            <v>ДЮСШ-2</v>
          </cell>
          <cell r="H40" t="str">
            <v>Столбова О.В.</v>
          </cell>
          <cell r="I40" t="str">
            <v>Бег 400 м</v>
          </cell>
        </row>
        <row r="41">
          <cell r="B41">
            <v>539</v>
          </cell>
          <cell r="C41" t="str">
            <v>Вуколова Татьяна</v>
          </cell>
          <cell r="D41" t="str">
            <v>18.01.1995</v>
          </cell>
          <cell r="E41" t="str">
            <v>КМС</v>
          </cell>
          <cell r="F41" t="str">
            <v>Вологодская область</v>
          </cell>
          <cell r="G41" t="str">
            <v>АУ ФКиС ВО "ЦСП ССКО"</v>
          </cell>
          <cell r="H41" t="str">
            <v>Кошелев Е.Ю.</v>
          </cell>
          <cell r="I41" t="str">
            <v>Бег 3 000 м</v>
          </cell>
        </row>
        <row r="42">
          <cell r="B42">
            <v>518</v>
          </cell>
          <cell r="C42" t="str">
            <v>Гвоздева Виктория</v>
          </cell>
          <cell r="D42" t="str">
            <v>28.01.2002</v>
          </cell>
          <cell r="E42" t="str">
            <v>1</v>
          </cell>
          <cell r="F42" t="str">
            <v>Псковская область</v>
          </cell>
          <cell r="G42" t="str">
            <v>ДЮСШ "Надежда"</v>
          </cell>
          <cell r="H42" t="str">
            <v>Шкробинец А.Ю.</v>
          </cell>
          <cell r="I42" t="str">
            <v>Бег 800 м</v>
          </cell>
        </row>
        <row r="43">
          <cell r="C43" t="str">
            <v>Гвоздева</v>
          </cell>
          <cell r="D43" t="str">
            <v>28.01.2002</v>
          </cell>
          <cell r="E43" t="str">
            <v>1</v>
          </cell>
          <cell r="F43" t="str">
            <v>Псковская область</v>
          </cell>
          <cell r="G43" t="str">
            <v>ДЮСШ "Надежда"</v>
          </cell>
          <cell r="H43" t="str">
            <v>Шкробинец А.Ю.</v>
          </cell>
          <cell r="I43" t="str">
            <v>Бег с препятствиями 2 000 м</v>
          </cell>
        </row>
        <row r="44">
          <cell r="B44">
            <v>317</v>
          </cell>
          <cell r="C44" t="str">
            <v>Герман Анна</v>
          </cell>
          <cell r="D44" t="str">
            <v>02.06.1993</v>
          </cell>
          <cell r="E44" t="str">
            <v>КМС</v>
          </cell>
          <cell r="F44" t="str">
            <v>Костромская область</v>
          </cell>
          <cell r="G44" t="str">
            <v>ГБУ КО СШОР им. А.В. Голубева</v>
          </cell>
          <cell r="H44" t="str">
            <v>Дружков А.Н.</v>
          </cell>
          <cell r="I44" t="str">
            <v>Бег 400 м</v>
          </cell>
        </row>
        <row r="45">
          <cell r="C45" t="str">
            <v>Герман</v>
          </cell>
          <cell r="D45" t="str">
            <v>02.06.1993</v>
          </cell>
          <cell r="E45" t="str">
            <v>КМС</v>
          </cell>
          <cell r="F45" t="str">
            <v>Костромская область</v>
          </cell>
          <cell r="G45" t="str">
            <v>ГБУ КО СШОР им. А.В. Голубева</v>
          </cell>
          <cell r="H45" t="str">
            <v>Дружков А.Н.</v>
          </cell>
          <cell r="I45" t="str">
            <v>Бег 800 м</v>
          </cell>
        </row>
        <row r="46">
          <cell r="B46">
            <v>546</v>
          </cell>
          <cell r="C46" t="str">
            <v>Глухова Милена</v>
          </cell>
          <cell r="D46" t="str">
            <v>25.07.1998</v>
          </cell>
          <cell r="E46" t="str">
            <v>1</v>
          </cell>
          <cell r="F46" t="str">
            <v>Вологодская область</v>
          </cell>
          <cell r="G46" t="str">
            <v>АУ ФКиС ВО "ЦСП ССКО"</v>
          </cell>
          <cell r="H46" t="str">
            <v>Лебедев А.В., Селюцкий С.А.</v>
          </cell>
          <cell r="I46" t="str">
            <v>Бег 400 м</v>
          </cell>
        </row>
        <row r="47">
          <cell r="C47" t="str">
            <v xml:space="preserve">Глухова </v>
          </cell>
          <cell r="D47" t="str">
            <v>25.07.1998</v>
          </cell>
          <cell r="E47" t="str">
            <v>1</v>
          </cell>
          <cell r="F47" t="str">
            <v>Вологодская область</v>
          </cell>
          <cell r="G47" t="str">
            <v>АУ ФКиС ВО "ЦСП ССКО"</v>
          </cell>
          <cell r="H47" t="str">
            <v>Лебедев А.В., Селюцкий С.А.</v>
          </cell>
          <cell r="I47" t="str">
            <v>Бег 800 м</v>
          </cell>
        </row>
        <row r="48">
          <cell r="B48">
            <v>474</v>
          </cell>
          <cell r="C48" t="str">
            <v>Голикова Екатерина</v>
          </cell>
          <cell r="D48" t="str">
            <v>17.09.2000</v>
          </cell>
          <cell r="E48" t="str">
            <v>1</v>
          </cell>
          <cell r="F48" t="str">
            <v>Архангельская область</v>
          </cell>
          <cell r="G48" t="str">
            <v>МБОУ ДОД "ДЮСШ №1"</v>
          </cell>
          <cell r="H48" t="str">
            <v>Брюхова О.Б.</v>
          </cell>
          <cell r="I48" t="str">
            <v>Бег 400 м</v>
          </cell>
        </row>
        <row r="49">
          <cell r="C49" t="str">
            <v>Голикова</v>
          </cell>
          <cell r="D49" t="str">
            <v>17.09.2000</v>
          </cell>
          <cell r="E49" t="str">
            <v>1</v>
          </cell>
          <cell r="F49" t="str">
            <v>Архангельская область</v>
          </cell>
          <cell r="G49" t="str">
            <v>МБОУ ДОД "ДЮСШ №1"</v>
          </cell>
          <cell r="H49" t="str">
            <v>Брюхова О.Б.</v>
          </cell>
          <cell r="I49" t="str">
            <v>Бег 800 м</v>
          </cell>
        </row>
        <row r="50">
          <cell r="C50" t="str">
            <v>Голикова</v>
          </cell>
          <cell r="D50" t="str">
            <v>17.09.2000</v>
          </cell>
          <cell r="E50" t="str">
            <v>1</v>
          </cell>
          <cell r="F50" t="str">
            <v>Архангельская область</v>
          </cell>
          <cell r="G50" t="str">
            <v>МБОУ ДОД "ДЮСШ №1"</v>
          </cell>
          <cell r="H50" t="str">
            <v>Брюхова О.Б.</v>
          </cell>
          <cell r="I50" t="str">
            <v>Эстафетный бег 4 х 200 м</v>
          </cell>
        </row>
        <row r="51">
          <cell r="B51">
            <v>374</v>
          </cell>
          <cell r="C51" t="str">
            <v>Голодаева Виктория</v>
          </cell>
          <cell r="D51" t="str">
            <v>13.02.2000</v>
          </cell>
          <cell r="E51" t="str">
            <v>1</v>
          </cell>
          <cell r="F51" t="str">
            <v>Мурманская область</v>
          </cell>
          <cell r="G51" t="str">
            <v>СШОР-4</v>
          </cell>
          <cell r="H51" t="str">
            <v>Кацан Т.Н.</v>
          </cell>
          <cell r="I51" t="str">
            <v>Бег 400 м</v>
          </cell>
        </row>
        <row r="52">
          <cell r="C52" t="str">
            <v>Голодаева</v>
          </cell>
          <cell r="D52" t="str">
            <v>13.02.2000</v>
          </cell>
          <cell r="E52" t="str">
            <v>1</v>
          </cell>
          <cell r="F52" t="str">
            <v>Мурманская область</v>
          </cell>
          <cell r="G52" t="str">
            <v>СШОР-4</v>
          </cell>
          <cell r="H52" t="str">
            <v>Кацан Т.Н.</v>
          </cell>
          <cell r="I52" t="str">
            <v>Бег 800 м</v>
          </cell>
        </row>
        <row r="53">
          <cell r="C53" t="str">
            <v>Горохова Ангелина</v>
          </cell>
          <cell r="D53" t="str">
            <v>22.05.1998</v>
          </cell>
          <cell r="E53" t="str">
            <v>1</v>
          </cell>
          <cell r="F53" t="str">
            <v>Псковская область</v>
          </cell>
          <cell r="G53" t="str">
            <v>ВЛГАФК</v>
          </cell>
          <cell r="H53" t="str">
            <v>Ершов В.Ю.</v>
          </cell>
          <cell r="I53" t="str">
            <v>Барьерный бег 60 м</v>
          </cell>
        </row>
        <row r="54">
          <cell r="C54" t="str">
            <v>Горохова</v>
          </cell>
          <cell r="D54" t="str">
            <v>22.05.1998</v>
          </cell>
          <cell r="E54" t="str">
            <v>1</v>
          </cell>
          <cell r="F54" t="str">
            <v>Псковская область</v>
          </cell>
          <cell r="G54" t="str">
            <v>ВЛГАФК</v>
          </cell>
          <cell r="H54" t="str">
            <v>Ершов В.Ю.</v>
          </cell>
          <cell r="I54" t="str">
            <v>Бег 400 м</v>
          </cell>
        </row>
        <row r="55">
          <cell r="B55">
            <v>361</v>
          </cell>
          <cell r="C55" t="str">
            <v>Григорьева Ольга</v>
          </cell>
          <cell r="D55" t="str">
            <v>11.12.1992</v>
          </cell>
          <cell r="E55" t="str">
            <v>КМС</v>
          </cell>
          <cell r="F55" t="str">
            <v>Новгородская область</v>
          </cell>
          <cell r="G55" t="str">
            <v/>
          </cell>
          <cell r="H55" t="str">
            <v>Самостоятельно</v>
          </cell>
          <cell r="I55" t="str">
            <v>Бег 200 м</v>
          </cell>
        </row>
        <row r="56">
          <cell r="C56" t="str">
            <v>Григорьева</v>
          </cell>
          <cell r="D56" t="str">
            <v>11.12.1992</v>
          </cell>
          <cell r="E56" t="str">
            <v>КМС</v>
          </cell>
          <cell r="F56" t="str">
            <v>Новгородская область</v>
          </cell>
          <cell r="G56" t="str">
            <v/>
          </cell>
          <cell r="H56" t="str">
            <v xml:space="preserve">Самостоятельно </v>
          </cell>
          <cell r="I56" t="str">
            <v>Бег 60 м</v>
          </cell>
        </row>
        <row r="57">
          <cell r="B57">
            <v>303</v>
          </cell>
          <cell r="C57" t="str">
            <v>Дадонова Дарина</v>
          </cell>
          <cell r="D57" t="str">
            <v>05.10.2001</v>
          </cell>
          <cell r="E57" t="str">
            <v>3</v>
          </cell>
          <cell r="F57" t="str">
            <v>Ленинградская область</v>
          </cell>
          <cell r="G57" t="str">
            <v>МС, СШОР "Фаворит" г.Выборг</v>
          </cell>
          <cell r="H57" t="str">
            <v>Волков А.В., Захарова А.В.</v>
          </cell>
          <cell r="I57" t="str">
            <v>Бег 3 000 м</v>
          </cell>
        </row>
        <row r="58">
          <cell r="C58" t="str">
            <v>Дадонова</v>
          </cell>
          <cell r="D58" t="str">
            <v>05.10.2001</v>
          </cell>
          <cell r="E58" t="str">
            <v>3</v>
          </cell>
          <cell r="F58" t="str">
            <v>Ленинградская область</v>
          </cell>
          <cell r="G58" t="str">
            <v>МС, СШОР "Фаворит" г.Выборг</v>
          </cell>
          <cell r="H58" t="str">
            <v>Волков А.В., Захарова А.В.</v>
          </cell>
          <cell r="I58" t="str">
            <v>Бег с препятствиями 2 000 м</v>
          </cell>
        </row>
        <row r="59">
          <cell r="B59">
            <v>475</v>
          </cell>
          <cell r="C59" t="str">
            <v>Дахина Анна</v>
          </cell>
          <cell r="D59" t="str">
            <v>18.07.2000</v>
          </cell>
          <cell r="E59" t="str">
            <v>1</v>
          </cell>
          <cell r="F59" t="str">
            <v>Архангельская область</v>
          </cell>
          <cell r="G59" t="str">
            <v>МБОУ ДОД "ДЮСШ №1"</v>
          </cell>
          <cell r="H59" t="str">
            <v>Брюхова О.Б.</v>
          </cell>
          <cell r="I59" t="str">
            <v>Бег 200 м</v>
          </cell>
        </row>
        <row r="60">
          <cell r="C60" t="str">
            <v>Дахина</v>
          </cell>
          <cell r="D60" t="str">
            <v>18.07.2000</v>
          </cell>
          <cell r="E60" t="str">
            <v>1</v>
          </cell>
          <cell r="F60" t="str">
            <v>Архангельская область</v>
          </cell>
          <cell r="G60" t="str">
            <v>МБОУ ДОД "ДЮСШ №1"</v>
          </cell>
          <cell r="H60" t="str">
            <v>Брюхова О.Б.</v>
          </cell>
          <cell r="I60" t="str">
            <v>Бег 60 м</v>
          </cell>
        </row>
        <row r="61">
          <cell r="C61" t="str">
            <v>Дахина</v>
          </cell>
          <cell r="D61" t="str">
            <v>18.07.2000</v>
          </cell>
          <cell r="E61" t="str">
            <v>1</v>
          </cell>
          <cell r="F61" t="str">
            <v>Архангельская область</v>
          </cell>
          <cell r="G61" t="str">
            <v>МБОУ ДОД "ДЮСШ №1"</v>
          </cell>
          <cell r="H61" t="str">
            <v>Брюхова О.Б.</v>
          </cell>
          <cell r="I61" t="str">
            <v>Эстафетный бег 4 х 200 м</v>
          </cell>
        </row>
        <row r="62">
          <cell r="B62">
            <v>555</v>
          </cell>
          <cell r="C62" t="str">
            <v>Дедова Дарья</v>
          </cell>
          <cell r="D62" t="str">
            <v>05.05.2000</v>
          </cell>
          <cell r="E62" t="str">
            <v>1</v>
          </cell>
          <cell r="F62" t="str">
            <v>Вологодская область</v>
          </cell>
          <cell r="G62" t="str">
            <v>АУ ФКиС ВО "ЦСП ССКО"</v>
          </cell>
          <cell r="H62" t="str">
            <v>Полторацкий С.В.</v>
          </cell>
          <cell r="I62" t="str">
            <v>Бег 200 м</v>
          </cell>
        </row>
        <row r="63">
          <cell r="C63" t="str">
            <v>Дедова</v>
          </cell>
          <cell r="D63" t="str">
            <v>05.05.2000</v>
          </cell>
          <cell r="E63" t="str">
            <v>1</v>
          </cell>
          <cell r="F63" t="str">
            <v>Вологодская область</v>
          </cell>
          <cell r="G63" t="str">
            <v>АУ ФКиС ВО "ЦСП ССКО"</v>
          </cell>
          <cell r="H63" t="str">
            <v>Полторацкий С.В.</v>
          </cell>
          <cell r="I63" t="str">
            <v>Бег 60 м</v>
          </cell>
        </row>
        <row r="64">
          <cell r="B64">
            <v>743</v>
          </cell>
          <cell r="C64" t="str">
            <v>Дмитриева Алина</v>
          </cell>
          <cell r="D64" t="str">
            <v>20.12.1996</v>
          </cell>
          <cell r="E64" t="str">
            <v>КМС</v>
          </cell>
          <cell r="F64" t="str">
            <v>Ярославская область</v>
          </cell>
          <cell r="G64" t="str">
            <v>МУ СШОР № 2, СШОР 44</v>
          </cell>
          <cell r="H64" t="str">
            <v>Кузнецова А.Л., Калашникова О.Ю.</v>
          </cell>
          <cell r="I64" t="str">
            <v>Бег 200 м</v>
          </cell>
        </row>
        <row r="65">
          <cell r="C65" t="str">
            <v>Дмитриева</v>
          </cell>
          <cell r="D65" t="str">
            <v>20.12.1996</v>
          </cell>
          <cell r="E65" t="str">
            <v>КМС</v>
          </cell>
          <cell r="F65" t="str">
            <v>Ярославская область</v>
          </cell>
          <cell r="G65" t="str">
            <v>МУ СШОР № 2, СШОР 44</v>
          </cell>
          <cell r="H65" t="str">
            <v>Кузнецова А.Л., Калашникова О.Ю.</v>
          </cell>
          <cell r="I65" t="str">
            <v>Бег 60 м</v>
          </cell>
        </row>
        <row r="66">
          <cell r="B66">
            <v>320</v>
          </cell>
          <cell r="C66" t="str">
            <v>Докунова Светлана</v>
          </cell>
          <cell r="D66" t="str">
            <v>26.01.2001</v>
          </cell>
          <cell r="E66" t="str">
            <v>1</v>
          </cell>
          <cell r="F66" t="str">
            <v>Костромская область</v>
          </cell>
          <cell r="G66" t="str">
            <v>СШОР г. Шарья</v>
          </cell>
          <cell r="H66" t="str">
            <v>Шалагинов А.Л.</v>
          </cell>
          <cell r="I66" t="str">
            <v>Прыжок в длину</v>
          </cell>
        </row>
        <row r="67">
          <cell r="B67">
            <v>485</v>
          </cell>
          <cell r="C67" t="str">
            <v>Дорофеева Дарина</v>
          </cell>
          <cell r="D67" t="str">
            <v>04.03.2001</v>
          </cell>
          <cell r="E67" t="str">
            <v>2</v>
          </cell>
          <cell r="F67" t="str">
            <v>Архангельская область</v>
          </cell>
          <cell r="G67" t="str">
            <v>ФОК "Севмаш"</v>
          </cell>
          <cell r="H67" t="str">
            <v>Литвиненко А.И.</v>
          </cell>
          <cell r="I67" t="str">
            <v>Бег 200 м</v>
          </cell>
        </row>
        <row r="68">
          <cell r="C68" t="str">
            <v>Дорофеева</v>
          </cell>
          <cell r="D68" t="str">
            <v>04.03.2001</v>
          </cell>
          <cell r="E68" t="str">
            <v>2</v>
          </cell>
          <cell r="F68" t="str">
            <v>Архангельская область</v>
          </cell>
          <cell r="G68" t="str">
            <v>ФОК "Севмаш"</v>
          </cell>
          <cell r="H68" t="str">
            <v>Литвиненко А.И.</v>
          </cell>
          <cell r="I68" t="str">
            <v>Бег 400 м</v>
          </cell>
        </row>
        <row r="69">
          <cell r="B69">
            <v>405</v>
          </cell>
          <cell r="C69" t="str">
            <v>Дотокина Елизавета</v>
          </cell>
          <cell r="D69" t="str">
            <v>29.07.2003</v>
          </cell>
          <cell r="E69" t="str">
            <v>1</v>
          </cell>
          <cell r="F69" t="str">
            <v>Ивановская область</v>
          </cell>
          <cell r="G69" t="str">
            <v>ОГБУ ДО СДЮШОР № 8 "Спартак"</v>
          </cell>
          <cell r="H69" t="str">
            <v>Новиков А.И.</v>
          </cell>
          <cell r="I69" t="str">
            <v>Бег 400 м</v>
          </cell>
        </row>
        <row r="70">
          <cell r="C70" t="str">
            <v>Дотокина</v>
          </cell>
          <cell r="D70" t="str">
            <v>29.07.2003</v>
          </cell>
          <cell r="E70" t="str">
            <v>1</v>
          </cell>
          <cell r="F70" t="str">
            <v>Ивановская область</v>
          </cell>
          <cell r="G70" t="str">
            <v>ОГБУ ДО СДЮШОР № 8 "Спартак"</v>
          </cell>
          <cell r="H70" t="str">
            <v>Новиков А.И.</v>
          </cell>
          <cell r="I70" t="str">
            <v>Бег 800 м</v>
          </cell>
        </row>
        <row r="71">
          <cell r="C71" t="str">
            <v>Дотокина</v>
          </cell>
          <cell r="D71" t="str">
            <v>29.07.2003</v>
          </cell>
          <cell r="E71" t="str">
            <v>1</v>
          </cell>
          <cell r="F71" t="str">
            <v>Ивановская область</v>
          </cell>
          <cell r="G71" t="str">
            <v>ОГБУ ДО СДЮШОР № 8 "Спартак"</v>
          </cell>
          <cell r="H71" t="str">
            <v>Новиков А.И.</v>
          </cell>
          <cell r="I71" t="str">
            <v>Эстафетный бег 4 х 200 м</v>
          </cell>
        </row>
        <row r="72">
          <cell r="B72">
            <v>575</v>
          </cell>
          <cell r="C72" t="str">
            <v>Дронь Дарья</v>
          </cell>
          <cell r="D72" t="str">
            <v>10.06.2004</v>
          </cell>
          <cell r="E72" t="str">
            <v>2</v>
          </cell>
          <cell r="F72" t="str">
            <v>Мурманская область</v>
          </cell>
          <cell r="G72" t="str">
            <v>СШОР-4</v>
          </cell>
          <cell r="H72" t="str">
            <v>Багатько К.Ю.</v>
          </cell>
          <cell r="I72" t="str">
            <v>Бег 200 м</v>
          </cell>
        </row>
        <row r="73">
          <cell r="C73" t="str">
            <v>Дронь</v>
          </cell>
          <cell r="D73" t="str">
            <v>10.06.2004</v>
          </cell>
          <cell r="E73" t="str">
            <v>2</v>
          </cell>
          <cell r="F73" t="str">
            <v>Мурманская область</v>
          </cell>
          <cell r="G73" t="str">
            <v>СШОР-4</v>
          </cell>
          <cell r="H73" t="str">
            <v>Багатько К.Ю.</v>
          </cell>
          <cell r="I73" t="str">
            <v>Бег 60 м</v>
          </cell>
        </row>
        <row r="74">
          <cell r="B74">
            <v>491</v>
          </cell>
          <cell r="C74" t="str">
            <v>Дружинина Эля</v>
          </cell>
          <cell r="D74" t="str">
            <v>28.09.2003</v>
          </cell>
          <cell r="E74" t="str">
            <v>2</v>
          </cell>
          <cell r="F74" t="str">
            <v>Архангельская область</v>
          </cell>
          <cell r="G74" t="str">
            <v>МОУ ДО "Коряжемская ДЮСШ"</v>
          </cell>
          <cell r="H74" t="str">
            <v>Казанцев Л.А.</v>
          </cell>
          <cell r="I74" t="str">
            <v>Бег 200 м</v>
          </cell>
        </row>
        <row r="75">
          <cell r="C75" t="str">
            <v>Дружинина</v>
          </cell>
          <cell r="D75" t="str">
            <v>28.09.2003</v>
          </cell>
          <cell r="E75" t="str">
            <v>2</v>
          </cell>
          <cell r="F75" t="str">
            <v>Архангельская область</v>
          </cell>
          <cell r="G75" t="str">
            <v>МОУ ДО "Коряжемская ДЮСШ"</v>
          </cell>
          <cell r="H75" t="str">
            <v>Казанцев Л.А.</v>
          </cell>
          <cell r="I75" t="str">
            <v>Бег 60 м</v>
          </cell>
        </row>
        <row r="76">
          <cell r="B76">
            <v>744</v>
          </cell>
          <cell r="C76" t="str">
            <v>Дубова Анастасия</v>
          </cell>
          <cell r="D76" t="str">
            <v>22.09.2000</v>
          </cell>
          <cell r="E76" t="str">
            <v>1</v>
          </cell>
          <cell r="F76" t="str">
            <v>Ярославская область</v>
          </cell>
          <cell r="G76" t="str">
            <v>ГУ ЯО "СШОР по лёгкой атлетике и адаптивному спорту"</v>
          </cell>
          <cell r="H76" t="str">
            <v>Бабашкин В.М.</v>
          </cell>
          <cell r="I76" t="str">
            <v>Прыжок в высоту</v>
          </cell>
        </row>
        <row r="77">
          <cell r="B77">
            <v>382</v>
          </cell>
          <cell r="C77" t="str">
            <v>Жолнерович Лорель</v>
          </cell>
          <cell r="D77" t="str">
            <v>04.05.2002</v>
          </cell>
          <cell r="E77" t="str">
            <v>1</v>
          </cell>
          <cell r="F77" t="str">
            <v>Мурманская область</v>
          </cell>
          <cell r="G77" t="str">
            <v>СШОР-4</v>
          </cell>
          <cell r="H77" t="str">
            <v>Шаверина Е.Н.</v>
          </cell>
          <cell r="I77" t="str">
            <v>Бег 400 м</v>
          </cell>
        </row>
        <row r="78">
          <cell r="C78" t="str">
            <v>Жолнерович</v>
          </cell>
          <cell r="D78" t="str">
            <v>04.05.2002</v>
          </cell>
          <cell r="E78" t="str">
            <v>1</v>
          </cell>
          <cell r="F78" t="str">
            <v>Мурманская область</v>
          </cell>
          <cell r="G78" t="str">
            <v>СШОР-4</v>
          </cell>
          <cell r="H78" t="str">
            <v>Шаверина Е.Н.</v>
          </cell>
          <cell r="I78" t="str">
            <v>Бег 800 м</v>
          </cell>
        </row>
        <row r="79">
          <cell r="B79">
            <v>407</v>
          </cell>
          <cell r="C79" t="str">
            <v>Жукова Алена</v>
          </cell>
          <cell r="D79" t="str">
            <v>06.06.2002</v>
          </cell>
          <cell r="E79" t="str">
            <v>1</v>
          </cell>
          <cell r="F79" t="str">
            <v>Ивановская область</v>
          </cell>
          <cell r="G79" t="str">
            <v>СДЮШОР им.С.Клюгина</v>
          </cell>
          <cell r="H79" t="str">
            <v>Голубева М.А.</v>
          </cell>
          <cell r="I79" t="str">
            <v>Бег 200 м</v>
          </cell>
        </row>
        <row r="80">
          <cell r="C80" t="str">
            <v xml:space="preserve">Жукова </v>
          </cell>
          <cell r="D80" t="str">
            <v>06.06.2002</v>
          </cell>
          <cell r="E80" t="str">
            <v>1</v>
          </cell>
          <cell r="F80" t="str">
            <v>Ивановская область</v>
          </cell>
          <cell r="G80" t="str">
            <v>СДЮШОР им.С.Клюгина</v>
          </cell>
          <cell r="H80" t="str">
            <v>Голубева М.А.</v>
          </cell>
          <cell r="I80" t="str">
            <v>Бег 400 м</v>
          </cell>
        </row>
        <row r="81">
          <cell r="C81" t="str">
            <v xml:space="preserve">Жукова </v>
          </cell>
          <cell r="D81" t="str">
            <v>06.06.2002</v>
          </cell>
          <cell r="E81" t="str">
            <v>1</v>
          </cell>
          <cell r="F81" t="str">
            <v>Ивановская область</v>
          </cell>
          <cell r="G81" t="str">
            <v>СДЮШОР им.С.Клюгина</v>
          </cell>
          <cell r="H81" t="str">
            <v>Голубева М.А.</v>
          </cell>
          <cell r="I81" t="str">
            <v>Эстафетный бег 4 х 200 м</v>
          </cell>
        </row>
        <row r="82">
          <cell r="B82">
            <v>376</v>
          </cell>
          <cell r="C82" t="str">
            <v>Жутаева Елена</v>
          </cell>
          <cell r="D82" t="str">
            <v>02.07.2000</v>
          </cell>
          <cell r="E82" t="str">
            <v>1</v>
          </cell>
          <cell r="F82" t="str">
            <v>Мурманская область</v>
          </cell>
          <cell r="G82" t="str">
            <v>СШОР-4</v>
          </cell>
          <cell r="H82" t="str">
            <v>Фарутин Н.В.</v>
          </cell>
          <cell r="I82" t="str">
            <v>Бег 200 м</v>
          </cell>
        </row>
        <row r="83">
          <cell r="C83" t="str">
            <v>Жутаева</v>
          </cell>
          <cell r="D83" t="str">
            <v>02.07.2000</v>
          </cell>
          <cell r="E83" t="str">
            <v>1</v>
          </cell>
          <cell r="F83" t="str">
            <v>Мурманская область</v>
          </cell>
          <cell r="G83" t="str">
            <v>СШОР-4</v>
          </cell>
          <cell r="H83" t="str">
            <v>Фарутин Н.В.</v>
          </cell>
          <cell r="I83" t="str">
            <v>Бег 60 м</v>
          </cell>
        </row>
        <row r="84">
          <cell r="B84">
            <v>486</v>
          </cell>
          <cell r="C84" t="str">
            <v>Зайцева Наталья</v>
          </cell>
          <cell r="D84" t="str">
            <v>03.09.2003</v>
          </cell>
          <cell r="E84" t="str">
            <v>2</v>
          </cell>
          <cell r="F84" t="str">
            <v>Архангельская область</v>
          </cell>
          <cell r="G84" t="str">
            <v>ФОК "Севмаш"</v>
          </cell>
          <cell r="H84" t="str">
            <v>Литвиненко А.И.</v>
          </cell>
          <cell r="I84" t="str">
            <v>Бег 200 м</v>
          </cell>
        </row>
        <row r="85">
          <cell r="C85" t="str">
            <v>Зайцева</v>
          </cell>
          <cell r="D85" t="str">
            <v>03.09.2003</v>
          </cell>
          <cell r="E85" t="str">
            <v>2</v>
          </cell>
          <cell r="F85" t="str">
            <v>Архангельская область</v>
          </cell>
          <cell r="G85" t="str">
            <v>ФОК "Севмаш"</v>
          </cell>
          <cell r="H85" t="str">
            <v>Литвиненко А.И.</v>
          </cell>
          <cell r="I85" t="str">
            <v>Бег 60 м</v>
          </cell>
        </row>
        <row r="86">
          <cell r="C86" t="str">
            <v>Зверева</v>
          </cell>
          <cell r="D86" t="str">
            <v>05.08.1986</v>
          </cell>
          <cell r="E86" t="str">
            <v>КМС</v>
          </cell>
          <cell r="F86" t="str">
            <v>Ярославская область</v>
          </cell>
          <cell r="G86" t="str">
            <v>МУ СШОР № 2</v>
          </cell>
          <cell r="H86" t="str">
            <v>Кузнецова А.Л.</v>
          </cell>
          <cell r="I86" t="str">
            <v>Бег 800 м</v>
          </cell>
        </row>
        <row r="87">
          <cell r="B87">
            <v>752</v>
          </cell>
          <cell r="C87" t="str">
            <v>Иванова Елизавета</v>
          </cell>
          <cell r="D87" t="str">
            <v>22.05.1997</v>
          </cell>
          <cell r="E87" t="str">
            <v>МС</v>
          </cell>
          <cell r="F87" t="str">
            <v>Московская область-Ярославская обл.</v>
          </cell>
          <cell r="G87" t="str">
            <v>МУ СШОР № 2, ГУ ЯО РЦСП</v>
          </cell>
          <cell r="H87" t="str">
            <v>Сергеева Е.В.</v>
          </cell>
          <cell r="I87" t="str">
            <v>Барьерный бег 60 м</v>
          </cell>
        </row>
        <row r="88">
          <cell r="C88" t="str">
            <v>Иванова</v>
          </cell>
          <cell r="D88" t="str">
            <v>22.05.1997</v>
          </cell>
          <cell r="E88" t="str">
            <v>КМС</v>
          </cell>
          <cell r="F88" t="str">
            <v>Московская область-Ярославская обл.</v>
          </cell>
          <cell r="G88" t="str">
            <v>МУ СШОР № 2, ГУ ЯО РЦСП</v>
          </cell>
          <cell r="H88" t="str">
            <v>Сергеева Е.В.</v>
          </cell>
          <cell r="I88" t="str">
            <v>Бег 60 м</v>
          </cell>
        </row>
        <row r="89">
          <cell r="B89">
            <v>304</v>
          </cell>
          <cell r="C89" t="str">
            <v>Иванова Юлия</v>
          </cell>
          <cell r="D89" t="str">
            <v>02.07.1997</v>
          </cell>
          <cell r="E89" t="str">
            <v>1</v>
          </cell>
          <cell r="F89" t="str">
            <v>Ленинградская область</v>
          </cell>
          <cell r="G89" t="str">
            <v>МО, ДЮСШ г.Тосно</v>
          </cell>
          <cell r="H89" t="str">
            <v>Иванов О.П.</v>
          </cell>
          <cell r="I89" t="str">
            <v>Пятиборье</v>
          </cell>
        </row>
        <row r="90">
          <cell r="B90">
            <v>377</v>
          </cell>
          <cell r="C90" t="str">
            <v>Капитурова Татьяна</v>
          </cell>
          <cell r="D90" t="str">
            <v>09.04.2002</v>
          </cell>
          <cell r="E90" t="str">
            <v>1</v>
          </cell>
          <cell r="F90" t="str">
            <v>Мурманская область</v>
          </cell>
          <cell r="G90" t="str">
            <v>СШОР-4</v>
          </cell>
          <cell r="H90" t="str">
            <v>Кацан Т.Н.</v>
          </cell>
          <cell r="I90" t="str">
            <v>Бег 200 м</v>
          </cell>
        </row>
        <row r="91">
          <cell r="C91" t="str">
            <v>Капитурова</v>
          </cell>
          <cell r="D91" t="str">
            <v>09.04.2002</v>
          </cell>
          <cell r="E91" t="str">
            <v>1</v>
          </cell>
          <cell r="F91" t="str">
            <v>Мурманская область</v>
          </cell>
          <cell r="G91" t="str">
            <v>СШОР-4</v>
          </cell>
          <cell r="H91" t="str">
            <v>Кацан Т.Н.</v>
          </cell>
          <cell r="I91" t="str">
            <v>Бег 60 м</v>
          </cell>
        </row>
        <row r="92">
          <cell r="B92">
            <v>360</v>
          </cell>
          <cell r="C92" t="str">
            <v>Карпинская Дарья</v>
          </cell>
          <cell r="D92" t="str">
            <v>16.10.1996</v>
          </cell>
          <cell r="E92" t="str">
            <v>1</v>
          </cell>
          <cell r="F92" t="str">
            <v>Новгородская область</v>
          </cell>
          <cell r="G92" t="str">
            <v>ДЮСШ №2</v>
          </cell>
          <cell r="H92" t="str">
            <v>Титяк Т.А.</v>
          </cell>
          <cell r="I92" t="str">
            <v>Бег 1500 м</v>
          </cell>
        </row>
        <row r="93">
          <cell r="C93" t="str">
            <v>Карпинская</v>
          </cell>
          <cell r="D93" t="str">
            <v>16.10.1996</v>
          </cell>
          <cell r="E93" t="str">
            <v>1</v>
          </cell>
          <cell r="F93" t="str">
            <v>Новгородская область</v>
          </cell>
          <cell r="G93" t="str">
            <v>ДЮСШ №2</v>
          </cell>
          <cell r="H93" t="str">
            <v>Титяк Т.А.</v>
          </cell>
          <cell r="I93" t="str">
            <v>Бег 3 000 м</v>
          </cell>
        </row>
        <row r="94">
          <cell r="B94">
            <v>501</v>
          </cell>
          <cell r="C94" t="str">
            <v>Карпова Владислава</v>
          </cell>
          <cell r="D94" t="str">
            <v>03.08.2000</v>
          </cell>
          <cell r="E94" t="str">
            <v>КМС</v>
          </cell>
          <cell r="F94" t="str">
            <v>Коми</v>
          </cell>
          <cell r="G94" t="str">
            <v>ГБУ РК "СШОР №1"</v>
          </cell>
          <cell r="H94" t="str">
            <v>Балясников И.Н., Панюкова М.А.</v>
          </cell>
          <cell r="I94" t="str">
            <v>Барьерный бег 60 м</v>
          </cell>
        </row>
        <row r="95">
          <cell r="C95" t="str">
            <v>Карпова</v>
          </cell>
          <cell r="D95" t="str">
            <v>03.08.2000</v>
          </cell>
          <cell r="E95" t="str">
            <v>КМС</v>
          </cell>
          <cell r="F95" t="str">
            <v>Коми</v>
          </cell>
          <cell r="G95" t="str">
            <v>ГБУ РК "СШОР №1"</v>
          </cell>
          <cell r="H95" t="str">
            <v>Балясников И.Н., Панюкова М.А.</v>
          </cell>
          <cell r="I95" t="str">
            <v>Бег 200 м</v>
          </cell>
        </row>
        <row r="96">
          <cell r="C96" t="str">
            <v>Карпова</v>
          </cell>
          <cell r="D96" t="str">
            <v>03.08.2000</v>
          </cell>
          <cell r="E96" t="str">
            <v>КМС</v>
          </cell>
          <cell r="F96" t="str">
            <v>Коми</v>
          </cell>
          <cell r="G96" t="str">
            <v>ГБУ РК "СШОР №1"</v>
          </cell>
          <cell r="H96" t="str">
            <v>Балясников И.Н., Панюкова М.А.</v>
          </cell>
          <cell r="I96" t="str">
            <v>Бег 60 м</v>
          </cell>
        </row>
        <row r="97">
          <cell r="C97" t="str">
            <v>Катеева Карина</v>
          </cell>
          <cell r="D97" t="str">
            <v>22.05.2003</v>
          </cell>
          <cell r="E97" t="str">
            <v>2</v>
          </cell>
          <cell r="F97" t="str">
            <v>Мурманская область</v>
          </cell>
          <cell r="G97" t="str">
            <v>СШОР-4</v>
          </cell>
          <cell r="H97" t="str">
            <v>Шаверина Е.Н.</v>
          </cell>
          <cell r="I97" t="str">
            <v>Бег 1500 м</v>
          </cell>
        </row>
        <row r="98">
          <cell r="C98" t="str">
            <v>Катеева</v>
          </cell>
          <cell r="D98" t="str">
            <v>22.05.2003</v>
          </cell>
          <cell r="E98" t="str">
            <v>2</v>
          </cell>
          <cell r="F98" t="str">
            <v>Мурманская область</v>
          </cell>
          <cell r="G98" t="str">
            <v>СШОР-4</v>
          </cell>
          <cell r="H98" t="str">
            <v>Шаверина Е.Н.</v>
          </cell>
          <cell r="I98" t="str">
            <v>Бег 800 м</v>
          </cell>
        </row>
        <row r="99">
          <cell r="B99">
            <v>465</v>
          </cell>
          <cell r="C99" t="str">
            <v>Козяева Марина</v>
          </cell>
          <cell r="D99" t="str">
            <v>11.02.1997</v>
          </cell>
          <cell r="E99" t="str">
            <v>2</v>
          </cell>
          <cell r="F99" t="str">
            <v>Архангельская область</v>
          </cell>
          <cell r="G99" t="str">
            <v>САФУ им. М.В. Ломоносова</v>
          </cell>
          <cell r="H99" t="str">
            <v>Мингалева А.Г.</v>
          </cell>
          <cell r="I99" t="str">
            <v>Бег 200 м</v>
          </cell>
        </row>
        <row r="100">
          <cell r="C100" t="str">
            <v>Козяева</v>
          </cell>
          <cell r="D100" t="str">
            <v>11.02.1997</v>
          </cell>
          <cell r="E100" t="str">
            <v>2</v>
          </cell>
          <cell r="F100" t="str">
            <v>Архангельская область</v>
          </cell>
          <cell r="G100" t="str">
            <v>САФУ им. М.В. Ломоносова</v>
          </cell>
          <cell r="H100" t="str">
            <v>Мингалева А.Г.</v>
          </cell>
          <cell r="I100" t="str">
            <v>Бег 400 м</v>
          </cell>
        </row>
        <row r="101">
          <cell r="C101" t="str">
            <v>Козяева</v>
          </cell>
          <cell r="D101" t="str">
            <v>11.02.1997</v>
          </cell>
          <cell r="E101" t="str">
            <v>2</v>
          </cell>
          <cell r="F101" t="str">
            <v>Архангельская область</v>
          </cell>
          <cell r="G101" t="str">
            <v>САФУ им. М.В. Ломоносова</v>
          </cell>
          <cell r="H101" t="str">
            <v>Мингалева А.Г.</v>
          </cell>
          <cell r="I101" t="str">
            <v>Эстафетный бег 4 х 200 м</v>
          </cell>
        </row>
        <row r="102">
          <cell r="B102">
            <v>756</v>
          </cell>
          <cell r="C102" t="str">
            <v>Колесова Анна</v>
          </cell>
          <cell r="D102" t="str">
            <v>30.04.1999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Мицик Ю.И., Ивлев В.А.</v>
          </cell>
          <cell r="I102" t="str">
            <v>Бег 1500 м</v>
          </cell>
        </row>
        <row r="103">
          <cell r="C103" t="str">
            <v>Колесова</v>
          </cell>
          <cell r="D103" t="str">
            <v>30.04.1999</v>
          </cell>
          <cell r="E103" t="str">
            <v>1</v>
          </cell>
          <cell r="F103" t="str">
            <v>Ярославская область</v>
          </cell>
          <cell r="G103" t="str">
            <v>МУ СШОР № 2</v>
          </cell>
          <cell r="H103" t="str">
            <v>Мицик Ю.И., Ивлев В.А.</v>
          </cell>
          <cell r="I103" t="str">
            <v>Бег 3 000 м</v>
          </cell>
        </row>
        <row r="104">
          <cell r="B104">
            <v>323</v>
          </cell>
          <cell r="C104" t="str">
            <v xml:space="preserve">Колосова Анастасия </v>
          </cell>
          <cell r="D104" t="str">
            <v>11.11.2002</v>
          </cell>
          <cell r="E104" t="str">
            <v>1</v>
          </cell>
          <cell r="F104" t="str">
            <v>Костромская область</v>
          </cell>
          <cell r="G104" t="str">
            <v>ГБУ КО СШОР им. А.В. Голубева</v>
          </cell>
          <cell r="H104" t="str">
            <v>Куликов В.П.</v>
          </cell>
          <cell r="I104" t="str">
            <v>Бег 200 м</v>
          </cell>
        </row>
        <row r="105">
          <cell r="C105" t="str">
            <v xml:space="preserve">Колосова </v>
          </cell>
          <cell r="D105" t="str">
            <v>11.11.2002</v>
          </cell>
          <cell r="E105" t="str">
            <v>1</v>
          </cell>
          <cell r="F105" t="str">
            <v>Костромская область</v>
          </cell>
          <cell r="G105" t="str">
            <v>ГБУ КО СШОР им. А.В. Голубева</v>
          </cell>
          <cell r="H105" t="str">
            <v>Куликов В.П.</v>
          </cell>
          <cell r="I105" t="str">
            <v>Бег 60 м</v>
          </cell>
        </row>
        <row r="106">
          <cell r="C106" t="str">
            <v xml:space="preserve">Колосова </v>
          </cell>
          <cell r="D106" t="str">
            <v>11.11.2002</v>
          </cell>
          <cell r="E106" t="str">
            <v>1</v>
          </cell>
          <cell r="F106" t="str">
            <v>Костромская область</v>
          </cell>
          <cell r="G106" t="str">
            <v>ГБУ КО СШОР им. А.В. Голубева</v>
          </cell>
          <cell r="H106" t="str">
            <v>Куликов В.П.</v>
          </cell>
          <cell r="I106" t="str">
            <v>Эстафетный бег 4 х 200 м</v>
          </cell>
        </row>
        <row r="107">
          <cell r="B107">
            <v>755</v>
          </cell>
          <cell r="C107" t="str">
            <v>Комарова Кристина</v>
          </cell>
          <cell r="D107" t="str">
            <v>30.01.1992</v>
          </cell>
          <cell r="E107" t="str">
            <v>МС</v>
          </cell>
          <cell r="F107" t="str">
            <v>Ярославская область-Санкт-Петербург</v>
          </cell>
          <cell r="G107" t="str">
            <v>ГУ ЯО "СШОР по лёгкой атлетике и адаптивному спорту"</v>
          </cell>
          <cell r="H107" t="str">
            <v>Скулябин А.Б.</v>
          </cell>
          <cell r="I107" t="str">
            <v>Прыжок с шестом</v>
          </cell>
        </row>
        <row r="108">
          <cell r="B108">
            <v>345</v>
          </cell>
          <cell r="C108" t="str">
            <v>Кононович Алёна</v>
          </cell>
          <cell r="D108" t="str">
            <v>17.02.1991</v>
          </cell>
          <cell r="E108" t="str">
            <v>КМС</v>
          </cell>
          <cell r="F108" t="str">
            <v>Калининградская область</v>
          </cell>
          <cell r="G108" t="str">
            <v>ДИНАМО</v>
          </cell>
          <cell r="H108" t="str">
            <v>Антунович Г.П., Слушкин В.К.</v>
          </cell>
          <cell r="I108" t="str">
            <v>Бег 200 м</v>
          </cell>
        </row>
        <row r="109">
          <cell r="C109" t="str">
            <v>Кононович</v>
          </cell>
          <cell r="D109" t="str">
            <v>17.02.1991</v>
          </cell>
          <cell r="E109" t="str">
            <v>КМС</v>
          </cell>
          <cell r="F109" t="str">
            <v>Калининградская область</v>
          </cell>
          <cell r="G109" t="str">
            <v>ДИНАМО</v>
          </cell>
          <cell r="H109" t="str">
            <v>Антунович Г.П., Слушкин В.К.</v>
          </cell>
          <cell r="I109" t="str">
            <v>Бег 400 м</v>
          </cell>
        </row>
        <row r="110">
          <cell r="B110">
            <v>473</v>
          </cell>
          <cell r="C110" t="str">
            <v>Корельская Яна</v>
          </cell>
          <cell r="D110" t="str">
            <v>22.06.2000</v>
          </cell>
          <cell r="E110" t="str">
            <v>1</v>
          </cell>
          <cell r="F110" t="str">
            <v>Архангельская область</v>
          </cell>
          <cell r="G110" t="str">
            <v>МБОУ ДОД "ДЮСШ №1"</v>
          </cell>
          <cell r="H110" t="str">
            <v>Брюхова О.Б.</v>
          </cell>
          <cell r="I110" t="str">
            <v>Бег 200 м</v>
          </cell>
        </row>
        <row r="111">
          <cell r="C111" t="str">
            <v>Корельская</v>
          </cell>
          <cell r="D111" t="str">
            <v>22.06.2000</v>
          </cell>
          <cell r="E111" t="str">
            <v>1</v>
          </cell>
          <cell r="F111" t="str">
            <v>Архангельская область</v>
          </cell>
          <cell r="G111" t="str">
            <v>МБОУ ДОД "ДЮСШ №1"</v>
          </cell>
          <cell r="H111" t="str">
            <v>Брюхова О.Б.</v>
          </cell>
          <cell r="I111" t="str">
            <v>Бег 60 м</v>
          </cell>
        </row>
        <row r="112">
          <cell r="C112" t="str">
            <v>Корельская</v>
          </cell>
          <cell r="D112" t="str">
            <v>22.06.2000</v>
          </cell>
          <cell r="E112" t="str">
            <v>1</v>
          </cell>
          <cell r="F112" t="str">
            <v>Архангельская область</v>
          </cell>
          <cell r="G112" t="str">
            <v>МБОУ ДОД "ДЮСШ №1"</v>
          </cell>
          <cell r="H112" t="str">
            <v>Брюхова О.Б.</v>
          </cell>
          <cell r="I112" t="str">
            <v>Эстафетный бег 4 х 200 м</v>
          </cell>
        </row>
        <row r="113">
          <cell r="B113">
            <v>409</v>
          </cell>
          <cell r="C113" t="str">
            <v>Коробцова Ульяна</v>
          </cell>
          <cell r="D113" t="str">
            <v>11.04.2003</v>
          </cell>
          <cell r="E113" t="str">
            <v>1</v>
          </cell>
          <cell r="F113" t="str">
            <v>Ивановская область</v>
          </cell>
          <cell r="G113" t="str">
            <v>ДЮСШ Шуя</v>
          </cell>
          <cell r="H113" t="str">
            <v>Бесшапошников О.Ю.</v>
          </cell>
          <cell r="I113" t="str">
            <v>Пятиборье</v>
          </cell>
        </row>
        <row r="114">
          <cell r="B114">
            <v>410</v>
          </cell>
          <cell r="C114" t="str">
            <v>Коробченко Надежда</v>
          </cell>
          <cell r="D114" t="str">
            <v>18.09.2003</v>
          </cell>
          <cell r="E114" t="str">
            <v>1</v>
          </cell>
          <cell r="F114" t="str">
            <v>Ивановская область</v>
          </cell>
          <cell r="G114" t="str">
            <v>ДЮСШ 1</v>
          </cell>
          <cell r="H114" t="str">
            <v>Магницкий В.П.</v>
          </cell>
          <cell r="I114" t="str">
            <v>Бег 200 м</v>
          </cell>
        </row>
        <row r="115">
          <cell r="C115" t="str">
            <v>Коробченко</v>
          </cell>
          <cell r="D115" t="str">
            <v>18.09.2003</v>
          </cell>
          <cell r="E115" t="str">
            <v>1</v>
          </cell>
          <cell r="F115" t="str">
            <v>Ивановская область</v>
          </cell>
          <cell r="G115" t="str">
            <v>ДЮСШ 1</v>
          </cell>
          <cell r="H115" t="str">
            <v>Магницкий В.П.</v>
          </cell>
          <cell r="I115" t="str">
            <v>Бег 60 м</v>
          </cell>
        </row>
        <row r="116">
          <cell r="C116" t="str">
            <v>Коробченко</v>
          </cell>
          <cell r="D116" t="str">
            <v>18.09.2003</v>
          </cell>
          <cell r="E116" t="str">
            <v>1</v>
          </cell>
          <cell r="F116" t="str">
            <v>Ивановская область</v>
          </cell>
          <cell r="G116" t="str">
            <v>ДЮСШ 1</v>
          </cell>
          <cell r="H116" t="str">
            <v>Магницкий В.П.</v>
          </cell>
          <cell r="I116" t="str">
            <v>Эстафетный бег 4 х 200 м</v>
          </cell>
        </row>
        <row r="117">
          <cell r="B117">
            <v>507</v>
          </cell>
          <cell r="C117" t="str">
            <v>Коротких Анастасия</v>
          </cell>
          <cell r="D117" t="str">
            <v>31.10.1998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Панюкова М.А.</v>
          </cell>
          <cell r="I117" t="str">
            <v>Бег 200 м</v>
          </cell>
        </row>
        <row r="118">
          <cell r="C118" t="str">
            <v>Коротких</v>
          </cell>
          <cell r="D118" t="str">
            <v>31.10.1998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Панюкова М.А.</v>
          </cell>
          <cell r="I118" t="str">
            <v>Бег 60 м</v>
          </cell>
        </row>
        <row r="119">
          <cell r="C119" t="str">
            <v>Кравчук Екатерина</v>
          </cell>
          <cell r="D119" t="str">
            <v>18.02.1998</v>
          </cell>
          <cell r="E119" t="str">
            <v>КМС</v>
          </cell>
          <cell r="F119" t="str">
            <v>Карелия</v>
          </cell>
          <cell r="G119" t="str">
            <v>СШОР№3</v>
          </cell>
          <cell r="H119" t="str">
            <v>Воробьев С.А., Кишкин А.Ю.</v>
          </cell>
          <cell r="I119" t="str">
            <v>Бег 60 м</v>
          </cell>
        </row>
        <row r="120">
          <cell r="B120">
            <v>371</v>
          </cell>
          <cell r="C120" t="str">
            <v>Креер Валерия</v>
          </cell>
          <cell r="D120" t="str">
            <v>10.02.2000</v>
          </cell>
          <cell r="E120" t="str">
            <v>КМС</v>
          </cell>
          <cell r="F120" t="str">
            <v>Мурманская область</v>
          </cell>
          <cell r="G120" t="str">
            <v>СШОР-4, ЦСП</v>
          </cell>
          <cell r="H120" t="str">
            <v>Фарутин Н.В.</v>
          </cell>
          <cell r="I120" t="str">
            <v>Бег 200 м</v>
          </cell>
        </row>
        <row r="121">
          <cell r="C121" t="str">
            <v>Креер</v>
          </cell>
          <cell r="D121" t="str">
            <v>10.02.2000</v>
          </cell>
          <cell r="E121" t="str">
            <v>КМС</v>
          </cell>
          <cell r="F121" t="str">
            <v>Мурманская область</v>
          </cell>
          <cell r="G121" t="str">
            <v>СШОР-4, ЦСП</v>
          </cell>
          <cell r="H121" t="str">
            <v>Фарутин Н.В.</v>
          </cell>
          <cell r="I121" t="str">
            <v>Бег 60 м</v>
          </cell>
        </row>
        <row r="122">
          <cell r="B122">
            <v>488</v>
          </cell>
          <cell r="C122" t="str">
            <v>Крюкова Анастасия</v>
          </cell>
          <cell r="D122" t="str">
            <v>30.04.2002</v>
          </cell>
          <cell r="E122" t="str">
            <v>3</v>
          </cell>
          <cell r="F122" t="str">
            <v>Архангельская область</v>
          </cell>
          <cell r="G122" t="str">
            <v>ФОК "Севмаш"</v>
          </cell>
          <cell r="H122" t="str">
            <v>Литвиненко А.И.</v>
          </cell>
          <cell r="I122" t="str">
            <v>Бег 200 м</v>
          </cell>
        </row>
        <row r="123">
          <cell r="C123" t="str">
            <v>Крюкова</v>
          </cell>
          <cell r="D123" t="str">
            <v>30.04.2002</v>
          </cell>
          <cell r="E123" t="str">
            <v>3</v>
          </cell>
          <cell r="F123" t="str">
            <v>Архангельская область</v>
          </cell>
          <cell r="G123" t="str">
            <v>ФОК "Севмаш"</v>
          </cell>
          <cell r="H123" t="str">
            <v>Литвиненко А.И.</v>
          </cell>
          <cell r="I123" t="str">
            <v>Бег 60 м</v>
          </cell>
        </row>
        <row r="124">
          <cell r="B124">
            <v>300</v>
          </cell>
          <cell r="C124" t="str">
            <v>Кудрявцева Анастасия</v>
          </cell>
          <cell r="D124" t="str">
            <v>29.09.1996</v>
          </cell>
          <cell r="E124" t="str">
            <v>КМС</v>
          </cell>
          <cell r="F124" t="str">
            <v>Владимирская область</v>
          </cell>
          <cell r="G124" t="str">
            <v>ДЮСШ</v>
          </cell>
          <cell r="H124" t="str">
            <v>Печенкин Е. Г.</v>
          </cell>
          <cell r="I124" t="str">
            <v>Барьерный бег 60 м</v>
          </cell>
        </row>
        <row r="125">
          <cell r="B125">
            <v>758</v>
          </cell>
          <cell r="C125" t="str">
            <v>Кузнецова Екатерина</v>
          </cell>
          <cell r="D125" t="str">
            <v>22.07.1993</v>
          </cell>
          <cell r="E125" t="str">
            <v>КМС</v>
          </cell>
          <cell r="F125" t="str">
            <v>Ярославская область</v>
          </cell>
          <cell r="G125" t="str">
            <v>МУ СШОР № 2</v>
          </cell>
          <cell r="H125" t="str">
            <v>Кузнецова А.Л.</v>
          </cell>
          <cell r="I125" t="str">
            <v>Прыжок в длину</v>
          </cell>
        </row>
        <row r="126">
          <cell r="B126">
            <v>413</v>
          </cell>
          <cell r="C126" t="str">
            <v>Кузнецова Алина</v>
          </cell>
          <cell r="D126" t="str">
            <v>22.02.2001</v>
          </cell>
          <cell r="E126" t="str">
            <v>1</v>
          </cell>
          <cell r="F126" t="str">
            <v>Ивановская область</v>
          </cell>
          <cell r="G126" t="str">
            <v>СДЮШОР им. Клюгина</v>
          </cell>
          <cell r="H126" t="str">
            <v>Кузинов Н.В., Будалов С.Н.</v>
          </cell>
          <cell r="I126" t="str">
            <v>Прыжок в высоту</v>
          </cell>
        </row>
        <row r="127">
          <cell r="B127">
            <v>383</v>
          </cell>
          <cell r="C127" t="str">
            <v>Кузькина Виктория</v>
          </cell>
          <cell r="D127" t="str">
            <v>11.05.2002</v>
          </cell>
          <cell r="E127" t="str">
            <v>КМС</v>
          </cell>
          <cell r="F127" t="str">
            <v>Мурманская область</v>
          </cell>
          <cell r="G127" t="str">
            <v>СШОР-4</v>
          </cell>
          <cell r="H127" t="str">
            <v>Фарутин Н.В.</v>
          </cell>
          <cell r="I127" t="str">
            <v>Бег 200 м</v>
          </cell>
        </row>
        <row r="128">
          <cell r="C128" t="str">
            <v>Кузькина</v>
          </cell>
          <cell r="D128" t="str">
            <v>11.05.2002</v>
          </cell>
          <cell r="E128" t="str">
            <v>КМС</v>
          </cell>
          <cell r="F128" t="str">
            <v>Мурманская область</v>
          </cell>
          <cell r="G128" t="str">
            <v>СШОР-4</v>
          </cell>
          <cell r="H128" t="str">
            <v>Фарутин Н.В.</v>
          </cell>
          <cell r="I128" t="str">
            <v>Бег 60 м</v>
          </cell>
        </row>
        <row r="129">
          <cell r="B129">
            <v>457</v>
          </cell>
          <cell r="C129" t="str">
            <v>Кузьмина Анастасия</v>
          </cell>
          <cell r="D129" t="str">
            <v>06.06.2000</v>
          </cell>
          <cell r="E129" t="str">
            <v>1</v>
          </cell>
          <cell r="F129" t="str">
            <v>Архангельская область</v>
          </cell>
          <cell r="G129" t="str">
            <v>МОУ ДО "Коряжемская ДЮСШ"</v>
          </cell>
          <cell r="H129" t="str">
            <v>Казанцев Л.А.</v>
          </cell>
          <cell r="I129" t="str">
            <v>Бег 200 м</v>
          </cell>
        </row>
        <row r="130">
          <cell r="C130" t="str">
            <v>Кузьмина</v>
          </cell>
          <cell r="D130" t="str">
            <v>06.06.2000</v>
          </cell>
          <cell r="E130" t="str">
            <v>1</v>
          </cell>
          <cell r="F130" t="str">
            <v>Архангельская область</v>
          </cell>
          <cell r="G130" t="str">
            <v>МОУ ДО "Коряжемская ДЮСШ"</v>
          </cell>
          <cell r="H130" t="str">
            <v>Казанцев Л.А.</v>
          </cell>
          <cell r="I130" t="str">
            <v>Бег 60 м</v>
          </cell>
        </row>
        <row r="131">
          <cell r="B131">
            <v>569</v>
          </cell>
          <cell r="C131" t="str">
            <v>Кукушкина Анна</v>
          </cell>
          <cell r="D131" t="str">
            <v>13.12.1992</v>
          </cell>
          <cell r="E131" t="str">
            <v>МС</v>
          </cell>
          <cell r="F131" t="str">
            <v>Московская область-Ямало-Ненецкий автономный округ</v>
          </cell>
          <cell r="G131" t="str">
            <v>СДЮСШОР АВАНГАРД</v>
          </cell>
          <cell r="H131" t="str">
            <v>Хангельдиев Г.А., Маринина Н.Н., Кустов В.Н.</v>
          </cell>
          <cell r="I131" t="str">
            <v>Бег 200 м</v>
          </cell>
        </row>
        <row r="132">
          <cell r="C132" t="str">
            <v>Кукушкина</v>
          </cell>
          <cell r="D132" t="str">
            <v>13.12.1992</v>
          </cell>
          <cell r="E132" t="str">
            <v>МС</v>
          </cell>
          <cell r="F132" t="str">
            <v>Московская область-Ямало-Ненецкий автономный округ</v>
          </cell>
          <cell r="G132" t="str">
            <v>СДЮСШОР АВАНГАРД</v>
          </cell>
          <cell r="H132" t="str">
            <v>Хангельдиев Г.А., Маринина Н.Н., Кустов В.Н.</v>
          </cell>
          <cell r="I132" t="str">
            <v>Бег 60 м</v>
          </cell>
        </row>
        <row r="133">
          <cell r="B133">
            <v>363</v>
          </cell>
          <cell r="C133" t="str">
            <v>Купаева Анна</v>
          </cell>
          <cell r="D133" t="str">
            <v>24.11.1990</v>
          </cell>
          <cell r="E133" t="str">
            <v>МС</v>
          </cell>
          <cell r="F133" t="str">
            <v>Мурманская область</v>
          </cell>
          <cell r="G133" t="str">
            <v>СШОР-4</v>
          </cell>
          <cell r="H133" t="str">
            <v>Ахметов А.Р.</v>
          </cell>
          <cell r="I133" t="str">
            <v>Бег 800 м</v>
          </cell>
        </row>
        <row r="134">
          <cell r="B134">
            <v>324</v>
          </cell>
          <cell r="C134" t="str">
            <v>Курицина Кристина</v>
          </cell>
          <cell r="D134">
            <v>37270</v>
          </cell>
          <cell r="E134" t="str">
            <v>1</v>
          </cell>
          <cell r="F134" t="str">
            <v>Костромская область</v>
          </cell>
          <cell r="G134" t="str">
            <v>ГБУ КО СШОР им. А.В. Голубева</v>
          </cell>
          <cell r="H134" t="str">
            <v>Дружков А.Н.</v>
          </cell>
          <cell r="I134" t="str">
            <v>Бег 200 м</v>
          </cell>
        </row>
        <row r="135">
          <cell r="C135" t="str">
            <v>Курицина</v>
          </cell>
          <cell r="D135">
            <v>37270</v>
          </cell>
          <cell r="E135" t="str">
            <v>1</v>
          </cell>
          <cell r="F135" t="str">
            <v>Костромская область</v>
          </cell>
          <cell r="G135" t="str">
            <v>ГБУ КО СШОР им. А.В. Голубева</v>
          </cell>
          <cell r="H135" t="str">
            <v>Дружков А.Н.</v>
          </cell>
          <cell r="I135" t="str">
            <v>Бег 60 м</v>
          </cell>
        </row>
        <row r="136">
          <cell r="C136" t="str">
            <v>Курицина</v>
          </cell>
          <cell r="D136">
            <v>37270</v>
          </cell>
          <cell r="E136" t="str">
            <v>1</v>
          </cell>
          <cell r="F136" t="str">
            <v>Костромская область</v>
          </cell>
          <cell r="G136" t="str">
            <v>ГБУ КО СШОР им. А.В. Голубева</v>
          </cell>
          <cell r="H136" t="str">
            <v>Дружков А.Н.</v>
          </cell>
          <cell r="I136" t="str">
            <v>Эстафетный бег 4 х 200 м</v>
          </cell>
        </row>
        <row r="137">
          <cell r="C137" t="str">
            <v>Лаптева Светлана</v>
          </cell>
          <cell r="D137" t="str">
            <v>14.11.1985</v>
          </cell>
          <cell r="E137" t="str">
            <v>КМС</v>
          </cell>
          <cell r="F137" t="str">
            <v>Псковская область</v>
          </cell>
          <cell r="G137" t="str">
            <v>ДООСЦ "Юность"</v>
          </cell>
          <cell r="H137" t="str">
            <v>Клементенок Г.С.</v>
          </cell>
          <cell r="I137" t="str">
            <v>Бег 800 м</v>
          </cell>
        </row>
        <row r="138">
          <cell r="C138" t="str">
            <v>Лебедева Алена</v>
          </cell>
          <cell r="D138" t="str">
            <v>29.07.1998</v>
          </cell>
          <cell r="E138" t="str">
            <v>2</v>
          </cell>
          <cell r="F138" t="str">
            <v>Вологодская область</v>
          </cell>
          <cell r="G138" t="str">
            <v>АУ ФКиС ВО "ЦСП ССКО"</v>
          </cell>
          <cell r="H138" t="str">
            <v>Синицкий А.Д.</v>
          </cell>
          <cell r="I138" t="str">
            <v>Бег 200 м</v>
          </cell>
        </row>
        <row r="139">
          <cell r="C139" t="str">
            <v>Лебедева</v>
          </cell>
          <cell r="D139" t="str">
            <v>29.07.1998</v>
          </cell>
          <cell r="E139" t="str">
            <v>2</v>
          </cell>
          <cell r="F139" t="str">
            <v>Вологодская область</v>
          </cell>
          <cell r="G139" t="str">
            <v>АУ ФКиС ВО "ЦСП ССКО"</v>
          </cell>
          <cell r="H139" t="str">
            <v>Синицкий А.Д.</v>
          </cell>
          <cell r="I139" t="str">
            <v>Бег 400 м</v>
          </cell>
        </row>
        <row r="140">
          <cell r="C140" t="str">
            <v>Лебедева</v>
          </cell>
          <cell r="D140" t="str">
            <v>29.07.1998</v>
          </cell>
          <cell r="E140" t="str">
            <v>2</v>
          </cell>
          <cell r="F140" t="str">
            <v>Вологодская область</v>
          </cell>
          <cell r="G140" t="str">
            <v>АУ ФКиС ВО "ЦСП ССКО"</v>
          </cell>
          <cell r="H140" t="str">
            <v>Синицкий А.Д.</v>
          </cell>
          <cell r="I140" t="str">
            <v>Бег 60 м</v>
          </cell>
        </row>
        <row r="141">
          <cell r="B141">
            <v>760</v>
          </cell>
          <cell r="C141" t="str">
            <v>Лебедева Светлана</v>
          </cell>
          <cell r="D141" t="str">
            <v>05.09.1984</v>
          </cell>
          <cell r="E141" t="str">
            <v>МС</v>
          </cell>
          <cell r="F141" t="str">
            <v>Ярославская область</v>
          </cell>
          <cell r="G141" t="str">
            <v>МУ СШОР № 2</v>
          </cell>
          <cell r="H141" t="str">
            <v>Пивентьев С.А., Пивентьева И.В.</v>
          </cell>
          <cell r="I141" t="str">
            <v>Бег 800 м</v>
          </cell>
        </row>
        <row r="142">
          <cell r="B142">
            <v>567</v>
          </cell>
          <cell r="C142" t="str">
            <v>Ленок Анастасия</v>
          </cell>
          <cell r="D142" t="str">
            <v>21.01.2003</v>
          </cell>
          <cell r="E142" t="str">
            <v>КМС</v>
          </cell>
          <cell r="F142" t="str">
            <v>Вологодская область</v>
          </cell>
          <cell r="G142" t="str">
            <v>АУ ФКиС ВО "ЦСП ССКО"</v>
          </cell>
          <cell r="H142" t="str">
            <v>Лебедев А.В.</v>
          </cell>
          <cell r="I142" t="str">
            <v>Бег 200 м</v>
          </cell>
        </row>
        <row r="143">
          <cell r="C143" t="str">
            <v>Ленок</v>
          </cell>
          <cell r="D143" t="str">
            <v>21.01.2003</v>
          </cell>
          <cell r="E143" t="str">
            <v>КМС</v>
          </cell>
          <cell r="F143" t="str">
            <v>Вологодская область</v>
          </cell>
          <cell r="G143" t="str">
            <v>АУ ФКиС ВО "ЦСП ССКО"</v>
          </cell>
          <cell r="H143" t="str">
            <v>Лебедев А.В.</v>
          </cell>
          <cell r="I143" t="str">
            <v>Бег 60 м</v>
          </cell>
        </row>
        <row r="144">
          <cell r="B144">
            <v>568</v>
          </cell>
          <cell r="C144" t="str">
            <v>Логвинова Юлия</v>
          </cell>
          <cell r="D144" t="str">
            <v>23.02.2002</v>
          </cell>
          <cell r="E144" t="str">
            <v>1</v>
          </cell>
          <cell r="F144" t="str">
            <v>Вологодская область</v>
          </cell>
          <cell r="G144" t="str">
            <v>КФК, Вологодский р-н.</v>
          </cell>
          <cell r="H144" t="str">
            <v>Кужукина М.В.</v>
          </cell>
          <cell r="I144" t="str">
            <v>Бег 1500 м</v>
          </cell>
        </row>
        <row r="145">
          <cell r="C145" t="str">
            <v>Логвинова</v>
          </cell>
          <cell r="D145" t="str">
            <v>23.02.2002</v>
          </cell>
          <cell r="E145" t="str">
            <v>1</v>
          </cell>
          <cell r="F145" t="str">
            <v>Вологодская область</v>
          </cell>
          <cell r="G145" t="str">
            <v>КФК, Вологодский р-н.</v>
          </cell>
          <cell r="H145" t="str">
            <v>Кужукина М.В.</v>
          </cell>
          <cell r="I145" t="str">
            <v>Бег 3 000 м</v>
          </cell>
        </row>
        <row r="146">
          <cell r="C146" t="str">
            <v>Логвинова</v>
          </cell>
          <cell r="D146" t="str">
            <v>23.02.2002</v>
          </cell>
          <cell r="E146" t="str">
            <v>1</v>
          </cell>
          <cell r="F146" t="str">
            <v>Вологодская область</v>
          </cell>
          <cell r="G146" t="str">
            <v>КФК, Вологодский р-н.</v>
          </cell>
          <cell r="H146" t="str">
            <v>Кужукина М.В.</v>
          </cell>
          <cell r="I146" t="str">
            <v>Бег 800 м</v>
          </cell>
        </row>
        <row r="147">
          <cell r="B147">
            <v>346</v>
          </cell>
          <cell r="C147" t="str">
            <v>Ломанюк Наталья</v>
          </cell>
          <cell r="D147" t="str">
            <v>06.04.2001</v>
          </cell>
          <cell r="E147" t="str">
            <v>1</v>
          </cell>
          <cell r="F147" t="str">
            <v>Калининградская область</v>
          </cell>
          <cell r="G147" t="str">
            <v>СШОР №4</v>
          </cell>
          <cell r="H147" t="str">
            <v>Антунович Г.П., Слушкин В.К.</v>
          </cell>
          <cell r="I147" t="str">
            <v>Барьерный бег 60 м</v>
          </cell>
        </row>
        <row r="148">
          <cell r="B148">
            <v>522</v>
          </cell>
          <cell r="C148" t="str">
            <v>Макарчук Анастасия</v>
          </cell>
          <cell r="D148" t="str">
            <v>02.12.2003</v>
          </cell>
          <cell r="E148" t="str">
            <v>2</v>
          </cell>
          <cell r="F148" t="str">
            <v>Псковская область</v>
          </cell>
          <cell r="G148" t="str">
            <v>ДЮСШ  "Надежда"</v>
          </cell>
          <cell r="H148" t="str">
            <v>Алексеева Е.С.</v>
          </cell>
          <cell r="I148" t="str">
            <v>Бег 60 м</v>
          </cell>
        </row>
        <row r="149">
          <cell r="C149" t="str">
            <v>Макарчук</v>
          </cell>
          <cell r="D149" t="str">
            <v>02.12.2003</v>
          </cell>
          <cell r="E149" t="str">
            <v>2</v>
          </cell>
          <cell r="F149" t="str">
            <v>Псковская область</v>
          </cell>
          <cell r="G149" t="str">
            <v>ДЮСШ  "Надежда"</v>
          </cell>
          <cell r="H149" t="str">
            <v>Алексеева Е.С.</v>
          </cell>
          <cell r="I149" t="str">
            <v>Прыжок в высоту</v>
          </cell>
        </row>
        <row r="150">
          <cell r="C150" t="str">
            <v>Малахова Анастасия</v>
          </cell>
          <cell r="D150" t="str">
            <v>14.07.2000</v>
          </cell>
          <cell r="E150" t="str">
            <v>1</v>
          </cell>
          <cell r="F150" t="str">
            <v>Владимирская область</v>
          </cell>
          <cell r="G150" t="str">
            <v>СДЮСШОР-4</v>
          </cell>
          <cell r="H150" t="str">
            <v>Бурлаков О.П., Кравцова К.О., Коробова П.А.</v>
          </cell>
          <cell r="I150" t="str">
            <v>Барьерный бег 60 м</v>
          </cell>
        </row>
        <row r="151">
          <cell r="B151">
            <v>476</v>
          </cell>
          <cell r="C151" t="str">
            <v>Малых Софья</v>
          </cell>
          <cell r="D151" t="str">
            <v>06.08.2000</v>
          </cell>
          <cell r="E151" t="str">
            <v>1</v>
          </cell>
          <cell r="F151" t="str">
            <v>Архангельская область</v>
          </cell>
          <cell r="G151" t="str">
            <v>МБОУ ДОД "ДЮСШ №1"</v>
          </cell>
          <cell r="H151" t="str">
            <v>Брюхова О.Б.</v>
          </cell>
          <cell r="I151" t="str">
            <v>Бег 200 м</v>
          </cell>
        </row>
        <row r="152">
          <cell r="C152" t="str">
            <v>Малых</v>
          </cell>
          <cell r="D152" t="str">
            <v>06.08.2000</v>
          </cell>
          <cell r="E152" t="str">
            <v>1</v>
          </cell>
          <cell r="F152" t="str">
            <v>Архангельская область</v>
          </cell>
          <cell r="G152" t="str">
            <v>МБОУ ДОД "ДЮСШ №1"</v>
          </cell>
          <cell r="H152" t="str">
            <v>Брюхова О.Б.</v>
          </cell>
          <cell r="I152" t="str">
            <v>Бег 400 м</v>
          </cell>
        </row>
        <row r="153">
          <cell r="C153" t="str">
            <v>Малых</v>
          </cell>
          <cell r="D153" t="str">
            <v>06.08.2000</v>
          </cell>
          <cell r="E153" t="str">
            <v>1</v>
          </cell>
          <cell r="F153" t="str">
            <v>Архангельская область</v>
          </cell>
          <cell r="G153" t="str">
            <v>МБОУ ДОД "ДЮСШ №1"</v>
          </cell>
          <cell r="H153" t="str">
            <v>Брюхова О.Б.</v>
          </cell>
          <cell r="I153" t="str">
            <v>Эстафетный бег 4 х 200 м</v>
          </cell>
        </row>
        <row r="154">
          <cell r="B154">
            <v>389</v>
          </cell>
          <cell r="C154" t="str">
            <v>Мандрусова Арина</v>
          </cell>
          <cell r="D154" t="str">
            <v>14.06.2003</v>
          </cell>
          <cell r="E154" t="str">
            <v>2</v>
          </cell>
          <cell r="F154" t="str">
            <v>Мурманская область</v>
          </cell>
          <cell r="G154" t="str">
            <v>СШОР-4</v>
          </cell>
          <cell r="H154" t="str">
            <v>Шаверина Е.Н.</v>
          </cell>
          <cell r="I154" t="str">
            <v>Бег 200 м</v>
          </cell>
        </row>
        <row r="155">
          <cell r="C155" t="str">
            <v>Мандрусова</v>
          </cell>
          <cell r="D155" t="str">
            <v>14.06.2003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Шаверина Е.Н.</v>
          </cell>
          <cell r="I155" t="str">
            <v>Бег 60 м</v>
          </cell>
        </row>
        <row r="156">
          <cell r="B156">
            <v>326</v>
          </cell>
          <cell r="C156" t="str">
            <v>Маринкина Маргарита</v>
          </cell>
          <cell r="D156" t="str">
            <v>17.03.1997</v>
          </cell>
          <cell r="E156" t="str">
            <v>КМС</v>
          </cell>
          <cell r="F156" t="str">
            <v>Костромская область</v>
          </cell>
          <cell r="G156" t="str">
            <v>ГБУ КО СШОР им. А.В. Голубева</v>
          </cell>
          <cell r="H156" t="str">
            <v>Дружков А.Н.</v>
          </cell>
          <cell r="I156" t="str">
            <v>Бег 1500 м</v>
          </cell>
        </row>
        <row r="157">
          <cell r="C157" t="str">
            <v>Маринкина</v>
          </cell>
          <cell r="D157" t="str">
            <v>17.03.1997</v>
          </cell>
          <cell r="E157" t="str">
            <v>КМС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Дружков А.Н.</v>
          </cell>
          <cell r="I157" t="str">
            <v>Бег 800 м</v>
          </cell>
        </row>
        <row r="158">
          <cell r="B158">
            <v>362</v>
          </cell>
          <cell r="C158" t="str">
            <v>Виноградова Татьяна</v>
          </cell>
          <cell r="D158" t="str">
            <v>09.12.1988</v>
          </cell>
          <cell r="E158" t="str">
            <v>МСМК</v>
          </cell>
          <cell r="F158" t="str">
            <v>Мурманская область</v>
          </cell>
          <cell r="G158" t="str">
            <v>Динамо, ЦСП, СШОР-4</v>
          </cell>
          <cell r="H158" t="str">
            <v>Савенков П.В.</v>
          </cell>
          <cell r="I158" t="str">
            <v>Бег 1500 м</v>
          </cell>
        </row>
        <row r="159">
          <cell r="C159" t="str">
            <v>Маркелова</v>
          </cell>
          <cell r="D159" t="str">
            <v>09.12.1988</v>
          </cell>
          <cell r="E159" t="str">
            <v>МСМК</v>
          </cell>
          <cell r="F159" t="str">
            <v>Мурманская область</v>
          </cell>
          <cell r="G159" t="str">
            <v>Динамо, ЦСП, СШОР-4</v>
          </cell>
          <cell r="H159" t="str">
            <v>Савенков П.В.</v>
          </cell>
          <cell r="I159" t="str">
            <v>Бег 3 000 м</v>
          </cell>
        </row>
        <row r="160">
          <cell r="C160" t="str">
            <v>Маркелова</v>
          </cell>
          <cell r="D160" t="str">
            <v>09.12.1988</v>
          </cell>
          <cell r="E160" t="str">
            <v>МСМК</v>
          </cell>
          <cell r="F160" t="str">
            <v>Мурманская область</v>
          </cell>
          <cell r="G160" t="str">
            <v>Динамо, ЦСП, СШОР-4</v>
          </cell>
          <cell r="H160" t="str">
            <v>Савенков П.В.</v>
          </cell>
          <cell r="I160" t="str">
            <v>Бег 400 м</v>
          </cell>
        </row>
        <row r="161">
          <cell r="B161">
            <v>536</v>
          </cell>
          <cell r="C161" t="str">
            <v>Махова  Полиа</v>
          </cell>
          <cell r="D161" t="str">
            <v>06.05.2002</v>
          </cell>
          <cell r="E161" t="str">
            <v>2</v>
          </cell>
          <cell r="F161" t="str">
            <v>Вологодская область</v>
          </cell>
          <cell r="G161" t="str">
            <v>ДЮСШ-2</v>
          </cell>
          <cell r="H161" t="str">
            <v>Столбова О.В.</v>
          </cell>
          <cell r="I161" t="str">
            <v>Бег 200 м</v>
          </cell>
        </row>
        <row r="162">
          <cell r="C162" t="str">
            <v xml:space="preserve">Махова </v>
          </cell>
          <cell r="D162" t="str">
            <v>06.05.2002</v>
          </cell>
          <cell r="E162" t="str">
            <v>2</v>
          </cell>
          <cell r="F162" t="str">
            <v>Вологодская область</v>
          </cell>
          <cell r="G162" t="str">
            <v>ДЮСШ-2</v>
          </cell>
          <cell r="H162" t="str">
            <v>Столбова О.В.</v>
          </cell>
          <cell r="I162" t="str">
            <v>Бег 60 м</v>
          </cell>
        </row>
        <row r="163">
          <cell r="B163">
            <v>490</v>
          </cell>
          <cell r="C163" t="str">
            <v>Мердиан Дарья</v>
          </cell>
          <cell r="D163" t="str">
            <v>27.05.2002</v>
          </cell>
          <cell r="E163" t="str">
            <v>1</v>
          </cell>
          <cell r="F163" t="str">
            <v>Архангельская область</v>
          </cell>
          <cell r="G163" t="str">
            <v>МОУ ДО "Коряжемская ДЮСШ"</v>
          </cell>
          <cell r="H163" t="str">
            <v>Казанцев Л.А.</v>
          </cell>
          <cell r="I163" t="str">
            <v>Бег 200 м</v>
          </cell>
        </row>
        <row r="164">
          <cell r="C164" t="str">
            <v>Мердиан</v>
          </cell>
          <cell r="D164" t="str">
            <v>27.05.2002</v>
          </cell>
          <cell r="E164" t="str">
            <v>1</v>
          </cell>
          <cell r="F164" t="str">
            <v>Архангельская область</v>
          </cell>
          <cell r="G164" t="str">
            <v>МОУ ДО "Коряжемская ДЮСШ"</v>
          </cell>
          <cell r="H164" t="str">
            <v>Казанцев Л.А.</v>
          </cell>
          <cell r="I164" t="str">
            <v>Бег 60 м</v>
          </cell>
        </row>
        <row r="165">
          <cell r="B165">
            <v>487</v>
          </cell>
          <cell r="C165" t="str">
            <v>Минина Арина</v>
          </cell>
          <cell r="D165" t="str">
            <v>13.06.2001</v>
          </cell>
          <cell r="E165" t="str">
            <v>2</v>
          </cell>
          <cell r="F165" t="str">
            <v>Архангельская область</v>
          </cell>
          <cell r="G165" t="str">
            <v>МБОУ ДОД "ДЮСШ №1"</v>
          </cell>
          <cell r="H165" t="str">
            <v>Брюхова О.Б.</v>
          </cell>
          <cell r="I165" t="str">
            <v>Бег 400 м</v>
          </cell>
        </row>
        <row r="166">
          <cell r="C166" t="str">
            <v>Минина</v>
          </cell>
          <cell r="D166" t="str">
            <v>13.06.2001</v>
          </cell>
          <cell r="E166" t="str">
            <v>2</v>
          </cell>
          <cell r="F166" t="str">
            <v>Архангельская область</v>
          </cell>
          <cell r="G166" t="str">
            <v>МБОУ ДОД "ДЮСШ №1"</v>
          </cell>
          <cell r="H166" t="str">
            <v>Брюхова О.Б.</v>
          </cell>
          <cell r="I166" t="str">
            <v>Бег 800 м</v>
          </cell>
        </row>
        <row r="167">
          <cell r="B167">
            <v>388</v>
          </cell>
          <cell r="C167" t="str">
            <v>Мовенко Александра</v>
          </cell>
          <cell r="D167" t="str">
            <v>29.12.2000</v>
          </cell>
          <cell r="E167" t="str">
            <v>КМС</v>
          </cell>
          <cell r="F167" t="str">
            <v>Мурманская область</v>
          </cell>
          <cell r="G167" t="str">
            <v>СШОР-4</v>
          </cell>
          <cell r="H167" t="str">
            <v>Шаверина Е.Н.</v>
          </cell>
          <cell r="I167" t="str">
            <v>Бег 200 м</v>
          </cell>
        </row>
        <row r="168">
          <cell r="C168" t="str">
            <v>Мовенко</v>
          </cell>
          <cell r="D168" t="str">
            <v>29.12.2000</v>
          </cell>
          <cell r="E168" t="str">
            <v>КМС</v>
          </cell>
          <cell r="F168" t="str">
            <v>Мурманская область</v>
          </cell>
          <cell r="G168" t="str">
            <v>СШОР-4</v>
          </cell>
          <cell r="H168" t="str">
            <v>Шаверина Е.Н.</v>
          </cell>
          <cell r="I168" t="str">
            <v>Бег 400 м</v>
          </cell>
        </row>
        <row r="169">
          <cell r="B169">
            <v>523</v>
          </cell>
          <cell r="C169" t="str">
            <v>Молоткова Анастасия</v>
          </cell>
          <cell r="D169" t="str">
            <v>12.06.2001</v>
          </cell>
          <cell r="E169" t="str">
            <v>2</v>
          </cell>
          <cell r="F169" t="str">
            <v>Псковская область</v>
          </cell>
          <cell r="G169" t="str">
            <v>ДЮСШ №1 "Атлетика"</v>
          </cell>
          <cell r="H169" t="str">
            <v>Богданова А.И.</v>
          </cell>
          <cell r="I169" t="str">
            <v>Бег 200 м</v>
          </cell>
        </row>
        <row r="170">
          <cell r="C170" t="str">
            <v>Молоткова</v>
          </cell>
          <cell r="D170" t="str">
            <v>12.06.2001</v>
          </cell>
          <cell r="E170" t="str">
            <v>2</v>
          </cell>
          <cell r="F170" t="str">
            <v>Псковская область</v>
          </cell>
          <cell r="G170" t="str">
            <v>ДЮСШ №1 "Атлетика"</v>
          </cell>
          <cell r="H170" t="str">
            <v>Богданова А.И.</v>
          </cell>
          <cell r="I170" t="str">
            <v>Бег 400 м</v>
          </cell>
        </row>
        <row r="171">
          <cell r="B171">
            <v>524</v>
          </cell>
          <cell r="C171" t="str">
            <v>Молоткова Елизавета</v>
          </cell>
          <cell r="D171" t="str">
            <v>12.06.2001</v>
          </cell>
          <cell r="E171" t="str">
            <v>1</v>
          </cell>
          <cell r="F171" t="str">
            <v>Псковская область</v>
          </cell>
          <cell r="G171" t="str">
            <v>ДЮСШ №1 "Атлетика"</v>
          </cell>
          <cell r="H171" t="str">
            <v>Богданова А.И.</v>
          </cell>
          <cell r="I171" t="str">
            <v>Бег 200 м</v>
          </cell>
        </row>
        <row r="172">
          <cell r="C172" t="str">
            <v>Молоткова</v>
          </cell>
          <cell r="D172" t="str">
            <v>12.06.2001</v>
          </cell>
          <cell r="E172" t="str">
            <v>1</v>
          </cell>
          <cell r="F172" t="str">
            <v>Псковская область</v>
          </cell>
          <cell r="G172" t="str">
            <v>ДЮСШ №1 "Атлетика"</v>
          </cell>
          <cell r="H172" t="str">
            <v>Богданова А.И.</v>
          </cell>
          <cell r="I172" t="str">
            <v>Бег 400 м</v>
          </cell>
        </row>
        <row r="173">
          <cell r="B173">
            <v>305</v>
          </cell>
          <cell r="C173" t="str">
            <v>Молчанова Анна</v>
          </cell>
          <cell r="D173" t="str">
            <v>15.07.2000</v>
          </cell>
          <cell r="E173" t="str">
            <v>2</v>
          </cell>
          <cell r="F173" t="str">
            <v>Ленинградская область</v>
          </cell>
          <cell r="G173" t="str">
            <v>МС, СШОР "Фаворит" г.Выборг</v>
          </cell>
          <cell r="H173" t="str">
            <v>Волков А.В., Волкова Е.В.</v>
          </cell>
          <cell r="I173" t="str">
            <v>Бег 200 м</v>
          </cell>
        </row>
        <row r="174">
          <cell r="C174" t="str">
            <v>Молчанова</v>
          </cell>
          <cell r="D174" t="str">
            <v>15.07.2000</v>
          </cell>
          <cell r="E174" t="str">
            <v>2</v>
          </cell>
          <cell r="F174" t="str">
            <v>Ленинградская область</v>
          </cell>
          <cell r="G174" t="str">
            <v>МС, СШОР "Фаворит" г.Выборг</v>
          </cell>
          <cell r="H174" t="str">
            <v>Волков А.В., Волкова Е.В.</v>
          </cell>
          <cell r="I174" t="str">
            <v>Бег 60 м</v>
          </cell>
        </row>
        <row r="175">
          <cell r="B175">
            <v>557</v>
          </cell>
          <cell r="C175" t="str">
            <v>Навацкая Софья</v>
          </cell>
          <cell r="D175" t="str">
            <v>11.02.1999</v>
          </cell>
          <cell r="E175" t="str">
            <v>1</v>
          </cell>
          <cell r="F175" t="str">
            <v>Вологодская область</v>
          </cell>
          <cell r="G175" t="str">
            <v>АУ ФКиС ВО "ЦСП ССКО"</v>
          </cell>
          <cell r="H175" t="str">
            <v>Селюцкий С.А., Лебедев А.В.</v>
          </cell>
          <cell r="I175" t="str">
            <v>Бег 200 м</v>
          </cell>
        </row>
        <row r="176">
          <cell r="C176" t="str">
            <v>Навацкая</v>
          </cell>
          <cell r="D176" t="str">
            <v>11.02.1999</v>
          </cell>
          <cell r="E176" t="str">
            <v>1</v>
          </cell>
          <cell r="F176" t="str">
            <v>Вологодская область</v>
          </cell>
          <cell r="G176" t="str">
            <v>АУ ФКиС ВО "ЦСП ССКО"</v>
          </cell>
          <cell r="H176" t="str">
            <v>Селюцкий С.А., Лебедев А.В.</v>
          </cell>
          <cell r="I176" t="str">
            <v>Бег 60 м</v>
          </cell>
        </row>
        <row r="177">
          <cell r="B177">
            <v>419</v>
          </cell>
          <cell r="C177" t="str">
            <v>Некрасова Татьяна</v>
          </cell>
          <cell r="D177" t="str">
            <v>25.04.1994</v>
          </cell>
          <cell r="E177" t="str">
            <v>МС</v>
          </cell>
          <cell r="F177" t="str">
            <v>Московская область-Ивановская</v>
          </cell>
          <cell r="G177" t="str">
            <v>ВС, ИРО РССС, ИГЭУ, СДЮСШОР "Лидер", СДЮШОР № 8 "Спартак"</v>
          </cell>
          <cell r="H177" t="str">
            <v>Магницкая О.Е., Вдовин М.В., Магницкий М.В., Полоницкий А.Е.</v>
          </cell>
          <cell r="I177" t="str">
            <v>Бег 60 м</v>
          </cell>
        </row>
        <row r="178">
          <cell r="B178">
            <v>550</v>
          </cell>
          <cell r="C178" t="str">
            <v>Николаева Лидия</v>
          </cell>
          <cell r="D178" t="str">
            <v>10.10.2000</v>
          </cell>
          <cell r="E178" t="str">
            <v>2</v>
          </cell>
          <cell r="F178" t="str">
            <v>Вологодская область</v>
          </cell>
          <cell r="G178" t="str">
            <v>ДЮСШ 2</v>
          </cell>
          <cell r="H178" t="str">
            <v>Лебедев А.В.</v>
          </cell>
          <cell r="I178" t="str">
            <v>Бег 400 м</v>
          </cell>
        </row>
        <row r="179">
          <cell r="C179" t="str">
            <v>Николаева</v>
          </cell>
          <cell r="D179" t="str">
            <v>10.10.2000</v>
          </cell>
          <cell r="E179" t="str">
            <v>2</v>
          </cell>
          <cell r="F179" t="str">
            <v>Вологодская область</v>
          </cell>
          <cell r="G179" t="str">
            <v>ДЮСШ 2</v>
          </cell>
          <cell r="H179" t="str">
            <v>Лебедев А.В.</v>
          </cell>
          <cell r="I179" t="str">
            <v>Бег 800 м</v>
          </cell>
        </row>
        <row r="180">
          <cell r="B180">
            <v>502</v>
          </cell>
          <cell r="C180" t="str">
            <v>Ногтева Татьяна</v>
          </cell>
          <cell r="D180" t="str">
            <v>08.12.2000</v>
          </cell>
          <cell r="E180" t="str">
            <v>1</v>
          </cell>
          <cell r="F180" t="str">
            <v>Коми</v>
          </cell>
          <cell r="G180" t="str">
            <v>ГБУ РК "СШОР №1"</v>
          </cell>
          <cell r="H180" t="str">
            <v>Балясников И.Н.</v>
          </cell>
          <cell r="I180" t="str">
            <v>Бег 400 м</v>
          </cell>
        </row>
        <row r="181">
          <cell r="C181" t="str">
            <v>Ногтева</v>
          </cell>
          <cell r="D181" t="str">
            <v>08.12.2000</v>
          </cell>
          <cell r="E181" t="str">
            <v>1</v>
          </cell>
          <cell r="F181" t="str">
            <v>Коми</v>
          </cell>
          <cell r="G181" t="str">
            <v>ГБУ РК "СШОР №1"</v>
          </cell>
          <cell r="H181" t="str">
            <v>Балясников И.Н.</v>
          </cell>
          <cell r="I181" t="str">
            <v>Бег 800 м</v>
          </cell>
        </row>
        <row r="182">
          <cell r="B182">
            <v>766</v>
          </cell>
          <cell r="C182" t="str">
            <v>Носкова Елизавета</v>
          </cell>
          <cell r="D182" t="str">
            <v>23.08.2000</v>
          </cell>
          <cell r="E182" t="str">
            <v>1</v>
          </cell>
          <cell r="F182" t="str">
            <v>Ярославская область</v>
          </cell>
          <cell r="G182" t="str">
            <v>ГУ ЯО "СШОР по лёгкой атлетике и адаптивному спорту"</v>
          </cell>
          <cell r="H182" t="str">
            <v>Клейменов А.Н., Мелещенко М.А.</v>
          </cell>
          <cell r="I182" t="str">
            <v>Ходьба 5 000 м</v>
          </cell>
        </row>
        <row r="183">
          <cell r="B183">
            <v>553</v>
          </cell>
          <cell r="C183" t="str">
            <v>Овсянникова Анастасия</v>
          </cell>
          <cell r="D183" t="str">
            <v>17.01.1999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Купцова Е.А.</v>
          </cell>
          <cell r="I183" t="str">
            <v>Барьерный бег 60 м</v>
          </cell>
        </row>
        <row r="184">
          <cell r="C184" t="str">
            <v xml:space="preserve">Овсянникова </v>
          </cell>
          <cell r="D184" t="str">
            <v>17.01.1999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Купцова Е.А.</v>
          </cell>
          <cell r="I184" t="str">
            <v>Бег 60 м</v>
          </cell>
        </row>
        <row r="185">
          <cell r="B185">
            <v>767</v>
          </cell>
          <cell r="C185" t="str">
            <v>Озерова Анна</v>
          </cell>
          <cell r="D185" t="str">
            <v>13.07.1992</v>
          </cell>
          <cell r="E185" t="str">
            <v>КМС</v>
          </cell>
          <cell r="F185" t="str">
            <v>Ярославская область</v>
          </cell>
          <cell r="G185" t="str">
            <v>МУ СШОР № 19</v>
          </cell>
          <cell r="H185" t="str">
            <v>Тюленев С.А.</v>
          </cell>
          <cell r="I185" t="str">
            <v>Бег 800 м</v>
          </cell>
        </row>
        <row r="186">
          <cell r="B186">
            <v>768</v>
          </cell>
          <cell r="C186" t="str">
            <v>Осипова Дарья</v>
          </cell>
          <cell r="D186" t="str">
            <v>01.08.1998</v>
          </cell>
          <cell r="E186" t="str">
            <v>1</v>
          </cell>
          <cell r="F186" t="str">
            <v>Ярославская область</v>
          </cell>
          <cell r="G186" t="str">
            <v>МУ СШОР № 2</v>
          </cell>
          <cell r="H186" t="str">
            <v>Пивентьев С.А., Пивентьева И.В.</v>
          </cell>
          <cell r="I186" t="str">
            <v>Бег 200 м</v>
          </cell>
        </row>
        <row r="187">
          <cell r="C187" t="str">
            <v>Осипова</v>
          </cell>
          <cell r="D187" t="str">
            <v>01.08.1998</v>
          </cell>
          <cell r="E187" t="str">
            <v>1</v>
          </cell>
          <cell r="F187" t="str">
            <v>Ярославская область</v>
          </cell>
          <cell r="G187" t="str">
            <v>МУ СШОР № 2</v>
          </cell>
          <cell r="H187" t="str">
            <v>Пивентьев С.А., Пивентьева И.В.</v>
          </cell>
          <cell r="I187" t="str">
            <v>Бег 400 м</v>
          </cell>
        </row>
        <row r="188">
          <cell r="B188">
            <v>770</v>
          </cell>
          <cell r="C188" t="str">
            <v>Павлюшина Дарья</v>
          </cell>
          <cell r="D188" t="str">
            <v>20.11.2001</v>
          </cell>
          <cell r="E188" t="str">
            <v>1</v>
          </cell>
          <cell r="F188" t="str">
            <v>Ярославская область</v>
          </cell>
          <cell r="G188" t="str">
            <v>МУ СШОР № 19</v>
          </cell>
          <cell r="H188" t="str">
            <v>Сошников А.В.</v>
          </cell>
          <cell r="I188" t="str">
            <v>Бег 1500 м</v>
          </cell>
        </row>
        <row r="189">
          <cell r="C189" t="str">
            <v>Павлюшина</v>
          </cell>
          <cell r="D189" t="str">
            <v>20.11.2001</v>
          </cell>
          <cell r="E189" t="str">
            <v>1</v>
          </cell>
          <cell r="F189" t="str">
            <v>Ярославская область</v>
          </cell>
          <cell r="G189" t="str">
            <v>МУ СШОР № 19</v>
          </cell>
          <cell r="H189" t="str">
            <v>Сошников А.В.</v>
          </cell>
          <cell r="I189" t="str">
            <v>Бег 3 000 м</v>
          </cell>
        </row>
        <row r="190">
          <cell r="B190">
            <v>392</v>
          </cell>
          <cell r="C190" t="str">
            <v>Пантелехина Елена</v>
          </cell>
          <cell r="D190" t="str">
            <v>22.07.2003</v>
          </cell>
          <cell r="E190" t="str">
            <v>3</v>
          </cell>
          <cell r="F190" t="str">
            <v>Мурманская область</v>
          </cell>
          <cell r="G190" t="str">
            <v>СШОР-4</v>
          </cell>
          <cell r="H190" t="str">
            <v>Шаверина Е.Н.</v>
          </cell>
          <cell r="I190" t="str">
            <v>Бег 400 м</v>
          </cell>
        </row>
        <row r="191">
          <cell r="C191" t="str">
            <v>Пантелехина</v>
          </cell>
          <cell r="D191" t="str">
            <v>22.07.2003</v>
          </cell>
          <cell r="E191" t="str">
            <v>3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800 м</v>
          </cell>
        </row>
        <row r="192">
          <cell r="B192">
            <v>450</v>
          </cell>
          <cell r="C192" t="str">
            <v>Пахтусова Дина</v>
          </cell>
          <cell r="D192" t="str">
            <v>22.11.1991</v>
          </cell>
          <cell r="E192" t="str">
            <v>КМС</v>
          </cell>
          <cell r="F192" t="str">
            <v>Архангельская область</v>
          </cell>
          <cell r="G192" t="str">
            <v>ГАУ АО "РЦСП "Поморье"</v>
          </cell>
          <cell r="H192" t="str">
            <v>Чернов А.В., Мосеев А.А.</v>
          </cell>
          <cell r="I192" t="str">
            <v>Бег 1500 м</v>
          </cell>
        </row>
        <row r="193">
          <cell r="C193" t="str">
            <v>Пахтусова</v>
          </cell>
          <cell r="D193" t="str">
            <v>22.11.1991</v>
          </cell>
          <cell r="E193" t="str">
            <v>КМС</v>
          </cell>
          <cell r="F193" t="str">
            <v>Архангельская область</v>
          </cell>
          <cell r="G193" t="str">
            <v>ГАУ АО "РЦСП "Поморье"</v>
          </cell>
          <cell r="H193" t="str">
            <v>Чернов А.В., Мосеев А.А.</v>
          </cell>
          <cell r="I193" t="str">
            <v>Бег 800 м</v>
          </cell>
        </row>
        <row r="194">
          <cell r="B194">
            <v>306</v>
          </cell>
          <cell r="C194" t="str">
            <v>Перминова Валерия</v>
          </cell>
          <cell r="D194" t="str">
            <v>19.06.2000</v>
          </cell>
          <cell r="E194" t="str">
            <v>1</v>
          </cell>
          <cell r="F194" t="str">
            <v>Ленинградская область</v>
          </cell>
          <cell r="G194" t="str">
            <v>МС, СШОР "Фаворит" г.Выборг</v>
          </cell>
          <cell r="H194" t="str">
            <v>Захарова А.В., Волков А.В.</v>
          </cell>
          <cell r="I194" t="str">
            <v>Бег 3 000 м</v>
          </cell>
        </row>
        <row r="195">
          <cell r="C195" t="str">
            <v>Перминова</v>
          </cell>
          <cell r="D195" t="str">
            <v>19.06.2000</v>
          </cell>
          <cell r="E195" t="str">
            <v>1</v>
          </cell>
          <cell r="F195" t="str">
            <v>Ленинградская область</v>
          </cell>
          <cell r="G195" t="str">
            <v>МС, СШОР "Фаворит" г.Выборг</v>
          </cell>
          <cell r="H195" t="str">
            <v>Захарова А.В., Волков А.В.</v>
          </cell>
          <cell r="I195" t="str">
            <v>Бег с препятствиями 2 000 м</v>
          </cell>
        </row>
        <row r="196">
          <cell r="C196" t="str">
            <v>Перова Елена</v>
          </cell>
          <cell r="D196" t="str">
            <v>05.02.1994</v>
          </cell>
          <cell r="E196" t="str">
            <v>1</v>
          </cell>
          <cell r="F196" t="str">
            <v>Архангельская область</v>
          </cell>
          <cell r="G196" t="str">
            <v>ФОК "Севмаш"</v>
          </cell>
          <cell r="H196" t="str">
            <v>Литвиненко А.И.</v>
          </cell>
          <cell r="I196" t="str">
            <v>Бег 200 м</v>
          </cell>
        </row>
        <row r="197">
          <cell r="C197" t="str">
            <v>Перова</v>
          </cell>
          <cell r="D197" t="str">
            <v>05.02.1994</v>
          </cell>
          <cell r="E197" t="str">
            <v>1</v>
          </cell>
          <cell r="F197" t="str">
            <v>Архангельская область</v>
          </cell>
          <cell r="G197" t="str">
            <v>ФОК "Севмаш"</v>
          </cell>
          <cell r="H197" t="str">
            <v>Литвиненко А.И.</v>
          </cell>
          <cell r="I197" t="str">
            <v>Бег 400 м</v>
          </cell>
        </row>
        <row r="198">
          <cell r="C198" t="str">
            <v>Петренко Полина</v>
          </cell>
          <cell r="D198" t="str">
            <v>05.09.2001</v>
          </cell>
          <cell r="E198" t="str">
            <v>1</v>
          </cell>
          <cell r="F198" t="str">
            <v>Владимирская область</v>
          </cell>
          <cell r="G198" t="str">
            <v>СДЮСШОР-4</v>
          </cell>
          <cell r="H198" t="str">
            <v>Бурлаков О.П., Кравцова К.О., Коробова П.А.</v>
          </cell>
          <cell r="I198" t="str">
            <v>Бег 200 м</v>
          </cell>
        </row>
        <row r="199">
          <cell r="C199" t="str">
            <v>Петренко</v>
          </cell>
          <cell r="D199" t="str">
            <v>05.09.2001</v>
          </cell>
          <cell r="E199" t="str">
            <v>1</v>
          </cell>
          <cell r="F199" t="str">
            <v>Владимирская область</v>
          </cell>
          <cell r="G199" t="str">
            <v>СДЮСШОР-4</v>
          </cell>
          <cell r="H199" t="str">
            <v>Бурлаков О.П., Кравцова К.О., Коробова П.А.</v>
          </cell>
          <cell r="I199" t="str">
            <v>Бег 400 м</v>
          </cell>
        </row>
        <row r="200">
          <cell r="B200">
            <v>307</v>
          </cell>
          <cell r="C200" t="str">
            <v>Пичугина София</v>
          </cell>
          <cell r="D200" t="str">
            <v>07.01.2000</v>
          </cell>
          <cell r="E200" t="str">
            <v>2</v>
          </cell>
          <cell r="F200" t="str">
            <v>Ленинградская область-Санкт-Петербург</v>
          </cell>
          <cell r="G200" t="str">
            <v>МС, СШОР "Фаворит" г.Выборг</v>
          </cell>
          <cell r="H200" t="str">
            <v>Волкова Е.В., Волков А.В.</v>
          </cell>
          <cell r="I200" t="str">
            <v>Толкание ядра</v>
          </cell>
        </row>
        <row r="201">
          <cell r="B201">
            <v>308</v>
          </cell>
          <cell r="C201" t="str">
            <v>Побойкина Александра</v>
          </cell>
          <cell r="D201" t="str">
            <v>28.03.2001</v>
          </cell>
          <cell r="E201" t="str">
            <v>1</v>
          </cell>
          <cell r="F201" t="str">
            <v>Ленинградская область</v>
          </cell>
          <cell r="G201" t="str">
            <v>МС, СШОР "Фаворит" г.Выборг</v>
          </cell>
          <cell r="H201" t="str">
            <v>Волков А.В., Волкова Е.В.</v>
          </cell>
          <cell r="I201" t="str">
            <v>Барьерный бег 60 м</v>
          </cell>
        </row>
        <row r="202">
          <cell r="C202" t="str">
            <v>Побойкина</v>
          </cell>
          <cell r="D202" t="str">
            <v>28.03.2001</v>
          </cell>
          <cell r="E202" t="str">
            <v>1</v>
          </cell>
          <cell r="F202" t="str">
            <v>Ленинградская область</v>
          </cell>
          <cell r="G202" t="str">
            <v>МС, СШОР "Фаворит" г.Выборг</v>
          </cell>
          <cell r="H202" t="str">
            <v>Волков А.В., Волкова Е.В.</v>
          </cell>
          <cell r="I202" t="str">
            <v>Бег 60 м</v>
          </cell>
        </row>
        <row r="203">
          <cell r="B203">
            <v>483</v>
          </cell>
          <cell r="C203" t="str">
            <v>Пожилова Валерия</v>
          </cell>
          <cell r="D203" t="str">
            <v>18.01.2001</v>
          </cell>
          <cell r="E203" t="str">
            <v>2</v>
          </cell>
          <cell r="F203" t="str">
            <v>Архангельская область</v>
          </cell>
          <cell r="G203" t="str">
            <v>ФОК "Севмаш"</v>
          </cell>
          <cell r="H203" t="str">
            <v>Литвиненко А.И.</v>
          </cell>
          <cell r="I203" t="str">
            <v>Бег 200 м</v>
          </cell>
        </row>
        <row r="204">
          <cell r="C204" t="str">
            <v>Пожилова</v>
          </cell>
          <cell r="D204" t="str">
            <v>18.01.2001</v>
          </cell>
          <cell r="E204" t="str">
            <v>2</v>
          </cell>
          <cell r="F204" t="str">
            <v>Архангельская область</v>
          </cell>
          <cell r="G204" t="str">
            <v>ФОК "Севмаш"</v>
          </cell>
          <cell r="H204" t="str">
            <v>Литвиненко А.И.</v>
          </cell>
          <cell r="I204" t="str">
            <v>Бег 400 м</v>
          </cell>
        </row>
        <row r="205">
          <cell r="C205" t="str">
            <v>Пожилова</v>
          </cell>
          <cell r="D205" t="str">
            <v>18.01.2001</v>
          </cell>
          <cell r="E205" t="str">
            <v>2</v>
          </cell>
          <cell r="F205" t="str">
            <v>Архангельская область</v>
          </cell>
          <cell r="G205" t="str">
            <v>ФОК "Севмаш"</v>
          </cell>
          <cell r="H205" t="str">
            <v>Литвиненко А.И.</v>
          </cell>
          <cell r="I205" t="str">
            <v>Бег 60 м</v>
          </cell>
        </row>
        <row r="206">
          <cell r="B206">
            <v>552</v>
          </cell>
          <cell r="C206" t="str">
            <v>Пожинская Ольга</v>
          </cell>
          <cell r="D206" t="str">
            <v>16.04.1999</v>
          </cell>
          <cell r="E206" t="str">
            <v>1</v>
          </cell>
          <cell r="F206" t="str">
            <v>Вологодская область</v>
          </cell>
          <cell r="G206" t="str">
            <v>АУ ФКиС ВО "ЦСП ССКО"</v>
          </cell>
          <cell r="H206" t="str">
            <v>Столбова О.В.</v>
          </cell>
          <cell r="I206" t="str">
            <v>Бег 200 м</v>
          </cell>
        </row>
        <row r="207">
          <cell r="C207" t="str">
            <v>Пожинская</v>
          </cell>
          <cell r="D207" t="str">
            <v>16.04.1999</v>
          </cell>
          <cell r="E207" t="str">
            <v>1</v>
          </cell>
          <cell r="F207" t="str">
            <v>Вологодская область</v>
          </cell>
          <cell r="G207" t="str">
            <v>АУ ФКиС ВО "ЦСП ССКО"</v>
          </cell>
          <cell r="H207" t="str">
            <v>Столбова О.В.</v>
          </cell>
          <cell r="I207" t="str">
            <v>Бег 400 м</v>
          </cell>
        </row>
        <row r="208">
          <cell r="B208">
            <v>352</v>
          </cell>
          <cell r="C208" t="str">
            <v>Полевая Анна</v>
          </cell>
          <cell r="D208" t="str">
            <v>01.01.1998</v>
          </cell>
          <cell r="E208" t="str">
            <v>1</v>
          </cell>
          <cell r="F208" t="str">
            <v>Калининградская область</v>
          </cell>
          <cell r="G208" t="str">
            <v>РАНХиГС</v>
          </cell>
          <cell r="H208" t="str">
            <v>Сельская Л.М.</v>
          </cell>
          <cell r="I208" t="str">
            <v>Бег 200 м</v>
          </cell>
        </row>
        <row r="209">
          <cell r="C209" t="str">
            <v>Полевая</v>
          </cell>
          <cell r="D209" t="str">
            <v>01.01.1998</v>
          </cell>
          <cell r="E209" t="str">
            <v>1</v>
          </cell>
          <cell r="F209" t="str">
            <v>Калининградская область</v>
          </cell>
          <cell r="G209" t="str">
            <v>РАНХиГС</v>
          </cell>
          <cell r="H209" t="str">
            <v>Сельская Л.М.</v>
          </cell>
          <cell r="I209" t="str">
            <v>Бег 60 м</v>
          </cell>
        </row>
        <row r="210">
          <cell r="C210" t="str">
            <v>Полянская Ульяна</v>
          </cell>
          <cell r="D210" t="str">
            <v>03.08.2002</v>
          </cell>
          <cell r="E210" t="str">
            <v>1</v>
          </cell>
          <cell r="F210" t="str">
            <v>Костромская область</v>
          </cell>
          <cell r="G210" t="str">
            <v>СШОР г. Шарья</v>
          </cell>
          <cell r="H210" t="str">
            <v>Аскеров А.М.</v>
          </cell>
          <cell r="I210" t="str">
            <v>Бег 200 м</v>
          </cell>
        </row>
        <row r="211">
          <cell r="C211" t="str">
            <v>Полянская</v>
          </cell>
          <cell r="D211" t="str">
            <v>03.08.2002</v>
          </cell>
          <cell r="E211" t="str">
            <v>1</v>
          </cell>
          <cell r="F211" t="str">
            <v>Костромская область</v>
          </cell>
          <cell r="G211" t="str">
            <v>СШОР г. Шарья</v>
          </cell>
          <cell r="H211" t="str">
            <v>Аскеров А.М.</v>
          </cell>
          <cell r="I211" t="str">
            <v>Бег 400 м</v>
          </cell>
        </row>
        <row r="212">
          <cell r="C212" t="str">
            <v>Полянская</v>
          </cell>
          <cell r="D212" t="str">
            <v>03.08.2002</v>
          </cell>
          <cell r="E212" t="str">
            <v>1</v>
          </cell>
          <cell r="F212" t="str">
            <v>Костромская область</v>
          </cell>
          <cell r="G212" t="str">
            <v>СШОР г. Шарья</v>
          </cell>
          <cell r="H212" t="str">
            <v>Аскеров А.М.</v>
          </cell>
          <cell r="I212" t="str">
            <v>Эстафетный бег 4 х 200 м</v>
          </cell>
        </row>
        <row r="213">
          <cell r="B213">
            <v>499</v>
          </cell>
          <cell r="C213" t="str">
            <v>Попова Александра</v>
          </cell>
          <cell r="D213" t="str">
            <v>22.03.2003</v>
          </cell>
          <cell r="E213" t="str">
            <v>1</v>
          </cell>
          <cell r="F213" t="str">
            <v>Коми</v>
          </cell>
          <cell r="G213" t="str">
            <v>ГБУ РК "СШОР №1"</v>
          </cell>
          <cell r="H213" t="str">
            <v>Панюкова М.А.</v>
          </cell>
          <cell r="I213" t="str">
            <v>Бег 200 м</v>
          </cell>
        </row>
        <row r="214">
          <cell r="C214" t="str">
            <v>Попова</v>
          </cell>
          <cell r="D214" t="str">
            <v>22.03.2003</v>
          </cell>
          <cell r="E214" t="str">
            <v>1</v>
          </cell>
          <cell r="F214" t="str">
            <v>Коми</v>
          </cell>
          <cell r="G214" t="str">
            <v>ГБУ РК "СШОР №1"</v>
          </cell>
          <cell r="H214" t="str">
            <v>Панюкова М.А.</v>
          </cell>
          <cell r="I214" t="str">
            <v>Бег 60 м</v>
          </cell>
        </row>
        <row r="215">
          <cell r="B215">
            <v>772</v>
          </cell>
          <cell r="C215" t="str">
            <v>Поспелова Марина</v>
          </cell>
          <cell r="D215" t="str">
            <v>23.07.1990</v>
          </cell>
          <cell r="E215" t="str">
            <v>МСМК</v>
          </cell>
          <cell r="F215" t="str">
            <v>Москва-Ярославская область</v>
          </cell>
          <cell r="G215" t="str">
            <v>ГБУ ЦСП "ЛУЧ", МУ СШОР № 19</v>
          </cell>
          <cell r="H215" t="str">
            <v>Круговой К.Н., Письменный А.В.</v>
          </cell>
          <cell r="I215" t="str">
            <v>Бег 1500 м</v>
          </cell>
        </row>
        <row r="216">
          <cell r="C216" t="str">
            <v>Поспелова</v>
          </cell>
          <cell r="D216" t="str">
            <v>23.07.1990</v>
          </cell>
          <cell r="E216" t="str">
            <v>МСМК</v>
          </cell>
          <cell r="F216" t="str">
            <v>Москва-Ярославская область</v>
          </cell>
          <cell r="G216" t="str">
            <v>ГБУ ЦСП "ЛУЧ", МУ СШОР № 19</v>
          </cell>
          <cell r="H216" t="str">
            <v>Круговой К.Н., Письменный А.В.</v>
          </cell>
          <cell r="I216" t="str">
            <v>Бег 800 м</v>
          </cell>
        </row>
        <row r="217">
          <cell r="B217">
            <v>349</v>
          </cell>
          <cell r="C217" t="str">
            <v>Праведникова Анна</v>
          </cell>
          <cell r="D217" t="str">
            <v>28.09.2002</v>
          </cell>
          <cell r="E217" t="str">
            <v>КМС</v>
          </cell>
          <cell r="F217" t="str">
            <v>Калининградская область</v>
          </cell>
          <cell r="G217" t="str">
            <v>ДЮСШ Черняховск</v>
          </cell>
          <cell r="H217" t="str">
            <v>Праведникова Н.В.</v>
          </cell>
          <cell r="I217" t="str">
            <v>Бег 200 м</v>
          </cell>
        </row>
        <row r="218">
          <cell r="C218" t="str">
            <v>Праведникова</v>
          </cell>
          <cell r="D218" t="str">
            <v>28.09.2002</v>
          </cell>
          <cell r="E218" t="str">
            <v>КМС</v>
          </cell>
          <cell r="F218" t="str">
            <v>Калининградская область</v>
          </cell>
          <cell r="G218" t="str">
            <v>ДЮСШ Черняховск</v>
          </cell>
          <cell r="H218" t="str">
            <v>Праведникова Н.В.</v>
          </cell>
          <cell r="I218" t="str">
            <v>Бег 60 м</v>
          </cell>
        </row>
        <row r="219">
          <cell r="B219">
            <v>565</v>
          </cell>
          <cell r="C219" t="str">
            <v>Прибытко Александра</v>
          </cell>
          <cell r="D219" t="str">
            <v>09.11.2002</v>
          </cell>
          <cell r="E219" t="str">
            <v>1</v>
          </cell>
          <cell r="F219" t="str">
            <v>Вологодская область</v>
          </cell>
          <cell r="G219" t="str">
            <v>АУ ФКиС ВО "ЦСП ССКО"</v>
          </cell>
          <cell r="H219" t="str">
            <v>Лебедев А.В.</v>
          </cell>
          <cell r="I219" t="str">
            <v>Бег 200 м</v>
          </cell>
        </row>
        <row r="220">
          <cell r="C220" t="str">
            <v>Прибытко</v>
          </cell>
          <cell r="D220" t="str">
            <v>09.11.2002</v>
          </cell>
          <cell r="E220" t="str">
            <v>1</v>
          </cell>
          <cell r="F220" t="str">
            <v>Вологодская область</v>
          </cell>
          <cell r="G220" t="str">
            <v>АУ ФКиС ВО "ЦСП ССКО"</v>
          </cell>
          <cell r="H220" t="str">
            <v>Лебедев А.В.</v>
          </cell>
          <cell r="I220" t="str">
            <v>Бег 60 м</v>
          </cell>
        </row>
        <row r="221">
          <cell r="B221">
            <v>422</v>
          </cell>
          <cell r="C221" t="str">
            <v>Прокофьева Ольга</v>
          </cell>
          <cell r="D221" t="str">
            <v>09.06.1997</v>
          </cell>
          <cell r="E221" t="str">
            <v>КМС</v>
          </cell>
          <cell r="F221" t="str">
            <v>Ивановская область</v>
          </cell>
          <cell r="G221" t="str">
            <v>ИРО РССС, ИПСА МЧС</v>
          </cell>
          <cell r="H221" t="str">
            <v>Шалявин Д.Н.</v>
          </cell>
          <cell r="I221" t="str">
            <v>Барьерный бег 60 м</v>
          </cell>
        </row>
        <row r="222">
          <cell r="C222" t="str">
            <v>Прокофьева</v>
          </cell>
          <cell r="D222" t="str">
            <v>09.06.1997</v>
          </cell>
          <cell r="E222" t="str">
            <v>КМС</v>
          </cell>
          <cell r="F222" t="str">
            <v>Ивановская область</v>
          </cell>
          <cell r="G222" t="str">
            <v>ИРО РССС, ИПСА МЧС</v>
          </cell>
          <cell r="H222" t="str">
            <v>Шалявин Д.Н.</v>
          </cell>
          <cell r="I222" t="str">
            <v>Бег 60 м</v>
          </cell>
        </row>
        <row r="223">
          <cell r="C223" t="str">
            <v>Прокофьева</v>
          </cell>
          <cell r="D223" t="str">
            <v>09.06.1997</v>
          </cell>
          <cell r="E223" t="str">
            <v>КМС</v>
          </cell>
          <cell r="F223" t="str">
            <v>Ивановская область</v>
          </cell>
          <cell r="G223" t="str">
            <v>ИРО РССС, ИПСА МЧС</v>
          </cell>
          <cell r="H223" t="str">
            <v>Шалявин Д.Н.</v>
          </cell>
          <cell r="I223" t="str">
            <v>Эстафетный бег 4 х 200 м</v>
          </cell>
        </row>
        <row r="224">
          <cell r="B224">
            <v>390</v>
          </cell>
          <cell r="C224" t="str">
            <v>Пушкарева Анна</v>
          </cell>
          <cell r="D224" t="str">
            <v>12.04.2003</v>
          </cell>
          <cell r="E224" t="str">
            <v>3</v>
          </cell>
          <cell r="F224" t="str">
            <v>Мурманская область</v>
          </cell>
          <cell r="G224" t="str">
            <v>СШОР-4</v>
          </cell>
          <cell r="H224" t="str">
            <v>Шаверина Е.Н.</v>
          </cell>
          <cell r="I224" t="str">
            <v>Бег 200 м</v>
          </cell>
        </row>
        <row r="225">
          <cell r="C225" t="str">
            <v>Пушкарева</v>
          </cell>
          <cell r="D225" t="str">
            <v>12.04.2003</v>
          </cell>
          <cell r="E225" t="str">
            <v>3</v>
          </cell>
          <cell r="F225" t="str">
            <v>Мурманская область</v>
          </cell>
          <cell r="G225" t="str">
            <v>СШОР-4</v>
          </cell>
          <cell r="H225" t="str">
            <v>Шаверина Е.Н.</v>
          </cell>
          <cell r="I225" t="str">
            <v>Бег 400 м</v>
          </cell>
        </row>
        <row r="226">
          <cell r="B226">
            <v>424</v>
          </cell>
          <cell r="C226" t="str">
            <v>Разумова Мария</v>
          </cell>
          <cell r="D226" t="str">
            <v>08.11.2003</v>
          </cell>
          <cell r="E226" t="str">
            <v>1</v>
          </cell>
          <cell r="F226" t="str">
            <v>Ивановская область</v>
          </cell>
          <cell r="G226" t="str">
            <v>ОГБУ ДО СДЮШОР № 8 "Спартак"</v>
          </cell>
          <cell r="H226" t="str">
            <v>Рябова И.Д.</v>
          </cell>
          <cell r="I226" t="str">
            <v>Бег 200 м</v>
          </cell>
        </row>
        <row r="227">
          <cell r="C227" t="str">
            <v xml:space="preserve">Разумова </v>
          </cell>
          <cell r="D227" t="str">
            <v>08.11.2003</v>
          </cell>
          <cell r="E227" t="str">
            <v>1</v>
          </cell>
          <cell r="F227" t="str">
            <v>Ивановская область</v>
          </cell>
          <cell r="G227" t="str">
            <v>ОГБУ ДО СДЮШОР № 8 "Спартак"</v>
          </cell>
          <cell r="H227" t="str">
            <v>Рябова И.Д.</v>
          </cell>
          <cell r="I227" t="str">
            <v>Бег 60 м</v>
          </cell>
        </row>
        <row r="228">
          <cell r="C228" t="str">
            <v xml:space="preserve">Разумова </v>
          </cell>
          <cell r="D228" t="str">
            <v>08.11.2003</v>
          </cell>
          <cell r="E228" t="str">
            <v>1</v>
          </cell>
          <cell r="F228" t="str">
            <v>Ивановская область</v>
          </cell>
          <cell r="G228" t="str">
            <v>ОГБУ ДО СДЮШОР № 8 "Спартак"</v>
          </cell>
          <cell r="H228" t="str">
            <v>Рябова И.Д.</v>
          </cell>
          <cell r="I228" t="str">
            <v>Эстафетный бег 4 х 200 м</v>
          </cell>
        </row>
        <row r="229">
          <cell r="B229">
            <v>503</v>
          </cell>
          <cell r="C229" t="str">
            <v>Решняк Олеся</v>
          </cell>
          <cell r="D229" t="str">
            <v>14.11.2000</v>
          </cell>
          <cell r="E229" t="str">
            <v>КМС</v>
          </cell>
          <cell r="F229" t="str">
            <v>Коми</v>
          </cell>
          <cell r="G229" t="str">
            <v>ГБУ РК "СШОР №1"</v>
          </cell>
          <cell r="H229" t="str">
            <v>Балясников И.Н.</v>
          </cell>
          <cell r="I229" t="str">
            <v>Бег 200 м</v>
          </cell>
        </row>
        <row r="230">
          <cell r="C230" t="str">
            <v>Решняк</v>
          </cell>
          <cell r="D230" t="str">
            <v>14.11.2000</v>
          </cell>
          <cell r="E230" t="str">
            <v>КМС</v>
          </cell>
          <cell r="F230" t="str">
            <v>Коми</v>
          </cell>
          <cell r="G230" t="str">
            <v>ГБУ РК "СШОР №1"</v>
          </cell>
          <cell r="H230" t="str">
            <v>Балясников И.Н.</v>
          </cell>
          <cell r="I230" t="str">
            <v>Бег 400 м</v>
          </cell>
        </row>
        <row r="231">
          <cell r="C231" t="str">
            <v>Решняк</v>
          </cell>
          <cell r="D231" t="str">
            <v>14.11.2000</v>
          </cell>
          <cell r="E231" t="str">
            <v>КМС</v>
          </cell>
          <cell r="F231" t="str">
            <v>Коми</v>
          </cell>
          <cell r="G231" t="str">
            <v>ГБУ РК "СШОР №1"</v>
          </cell>
          <cell r="H231" t="str">
            <v>Балясников И.Н.</v>
          </cell>
          <cell r="I231" t="str">
            <v>Бег 60 м</v>
          </cell>
        </row>
        <row r="232">
          <cell r="B232">
            <v>774</v>
          </cell>
          <cell r="C232" t="str">
            <v>Романова Алена</v>
          </cell>
          <cell r="D232" t="str">
            <v>08.05.2000</v>
          </cell>
          <cell r="E232" t="str">
            <v>1</v>
          </cell>
          <cell r="F232" t="str">
            <v>Ярославская область</v>
          </cell>
          <cell r="G232" t="str">
            <v>МУ СШОР № 2</v>
          </cell>
          <cell r="H232" t="str">
            <v>Пивентьев С.А., Пивентьева И.В.</v>
          </cell>
          <cell r="I232" t="str">
            <v>Толкание ядра</v>
          </cell>
        </row>
        <row r="233">
          <cell r="C233" t="str">
            <v>Рыжкова Екатерина</v>
          </cell>
          <cell r="D233" t="str">
            <v>22.05.1992</v>
          </cell>
          <cell r="E233" t="str">
            <v>2</v>
          </cell>
          <cell r="F233" t="str">
            <v>Архангельская область</v>
          </cell>
          <cell r="G233" t="str">
            <v>ГАУ АО "РЦСП "Поморье"</v>
          </cell>
          <cell r="H233" t="str">
            <v>Чернов А.В.</v>
          </cell>
          <cell r="I233" t="str">
            <v>Бег 1500 м</v>
          </cell>
        </row>
        <row r="234">
          <cell r="C234" t="str">
            <v>Рыжкова</v>
          </cell>
          <cell r="D234" t="str">
            <v>22.05.1992</v>
          </cell>
          <cell r="E234" t="str">
            <v>2</v>
          </cell>
          <cell r="F234" t="str">
            <v>Архангельская область</v>
          </cell>
          <cell r="G234" t="str">
            <v>ГАУ АО "РЦСП "Поморье"</v>
          </cell>
          <cell r="H234" t="str">
            <v>Чернов А.В.</v>
          </cell>
          <cell r="I234" t="str">
            <v>Бег 3 000 м</v>
          </cell>
        </row>
        <row r="235">
          <cell r="B235">
            <v>332</v>
          </cell>
          <cell r="C235" t="str">
            <v>Рычкова Полина</v>
          </cell>
          <cell r="D235" t="str">
            <v>19.06.2003</v>
          </cell>
          <cell r="E235" t="str">
            <v>1</v>
          </cell>
          <cell r="F235" t="str">
            <v>Костромская область</v>
          </cell>
          <cell r="G235" t="str">
            <v>СШОР г. Шарья</v>
          </cell>
          <cell r="H235" t="str">
            <v>Рычкова Ю.В.</v>
          </cell>
          <cell r="I235" t="str">
            <v>Бег 1500 м</v>
          </cell>
        </row>
        <row r="236">
          <cell r="C236" t="str">
            <v xml:space="preserve">Рычкова </v>
          </cell>
          <cell r="D236" t="str">
            <v>19.06.2003</v>
          </cell>
          <cell r="E236" t="str">
            <v>1</v>
          </cell>
          <cell r="F236" t="str">
            <v>Костромская область</v>
          </cell>
          <cell r="G236" t="str">
            <v>СШОР г. Шарья</v>
          </cell>
          <cell r="H236" t="str">
            <v>Рычкова Ю.В.</v>
          </cell>
          <cell r="I236" t="str">
            <v>Бег 3 000 м</v>
          </cell>
        </row>
        <row r="237">
          <cell r="B237">
            <v>493</v>
          </cell>
          <cell r="C237" t="str">
            <v>Сагитова Екатерина</v>
          </cell>
          <cell r="D237" t="str">
            <v>11.06.2002</v>
          </cell>
          <cell r="E237" t="str">
            <v>КМС</v>
          </cell>
          <cell r="F237" t="str">
            <v>Коми</v>
          </cell>
          <cell r="G237" t="str">
            <v>ГБУ РК "СШОР №1"</v>
          </cell>
          <cell r="H237" t="str">
            <v>Балясников И.Н.</v>
          </cell>
          <cell r="I237" t="str">
            <v>Бег 200 м</v>
          </cell>
        </row>
        <row r="238">
          <cell r="C238" t="str">
            <v>Сагитова</v>
          </cell>
          <cell r="D238" t="str">
            <v>11.06.2002</v>
          </cell>
          <cell r="E238" t="str">
            <v>КМС</v>
          </cell>
          <cell r="F238" t="str">
            <v>Коми</v>
          </cell>
          <cell r="G238" t="str">
            <v>ГБУ РК "СШОР №1"</v>
          </cell>
          <cell r="H238" t="str">
            <v>Балясников И.Н.</v>
          </cell>
          <cell r="I238" t="str">
            <v>Бег 400 м</v>
          </cell>
        </row>
        <row r="239">
          <cell r="C239" t="str">
            <v>Сафронова Наталья</v>
          </cell>
          <cell r="D239" t="str">
            <v>11.05.1997</v>
          </cell>
          <cell r="E239" t="str">
            <v>1</v>
          </cell>
          <cell r="F239" t="str">
            <v>Вологодская область</v>
          </cell>
          <cell r="G239" t="str">
            <v>ДЮСШ-2</v>
          </cell>
          <cell r="H239" t="str">
            <v>Столбова О.В.</v>
          </cell>
          <cell r="I239" t="str">
            <v>Бег 200 м</v>
          </cell>
        </row>
        <row r="240">
          <cell r="C240" t="str">
            <v>Сафронова</v>
          </cell>
          <cell r="D240" t="str">
            <v>11.05.1997</v>
          </cell>
          <cell r="E240" t="str">
            <v>1</v>
          </cell>
          <cell r="F240" t="str">
            <v>Вологодская область</v>
          </cell>
          <cell r="G240" t="str">
            <v>ДЮСШ-2</v>
          </cell>
          <cell r="H240" t="str">
            <v>Столбова О.В.</v>
          </cell>
          <cell r="I240" t="str">
            <v>Бег 400 м</v>
          </cell>
        </row>
        <row r="241">
          <cell r="B241">
            <v>333</v>
          </cell>
          <cell r="C241" t="str">
            <v>Сверчкова Полина</v>
          </cell>
          <cell r="D241" t="str">
            <v>14.03.1997</v>
          </cell>
          <cell r="E241" t="str">
            <v>КМС</v>
          </cell>
          <cell r="F241" t="str">
            <v>Костромская область</v>
          </cell>
          <cell r="G241" t="str">
            <v>ГБУ КО СШОР им. А.В. Голубева</v>
          </cell>
          <cell r="H241" t="str">
            <v>Дружков А.Н.</v>
          </cell>
          <cell r="I241" t="str">
            <v>Бег 1500 м</v>
          </cell>
        </row>
        <row r="242">
          <cell r="C242" t="str">
            <v>Сверчкова</v>
          </cell>
          <cell r="D242" t="str">
            <v>14.03.1997</v>
          </cell>
          <cell r="E242" t="str">
            <v>КМС</v>
          </cell>
          <cell r="F242" t="str">
            <v>Костромская область</v>
          </cell>
          <cell r="G242" t="str">
            <v>ГБУ КО СШОР им. А.В. Голубева</v>
          </cell>
          <cell r="H242" t="str">
            <v>Дружков А.Н.</v>
          </cell>
          <cell r="I242" t="str">
            <v>Бег 800 м</v>
          </cell>
        </row>
        <row r="243">
          <cell r="C243" t="str">
            <v>Сеготская Валерия</v>
          </cell>
          <cell r="D243" t="str">
            <v>17.10.2003</v>
          </cell>
          <cell r="E243" t="str">
            <v>1</v>
          </cell>
          <cell r="F243" t="str">
            <v>Костромская область</v>
          </cell>
          <cell r="G243" t="str">
            <v>СШОР г. Шарья</v>
          </cell>
          <cell r="H243" t="str">
            <v>Александрова Л.Б.</v>
          </cell>
          <cell r="I243" t="str">
            <v>Прыжок в высоту</v>
          </cell>
        </row>
        <row r="244">
          <cell r="B244">
            <v>334</v>
          </cell>
          <cell r="C244" t="str">
            <v>Сенникова Наталья</v>
          </cell>
          <cell r="D244" t="str">
            <v>10.07.1994</v>
          </cell>
          <cell r="E244" t="str">
            <v>КМС</v>
          </cell>
          <cell r="F244" t="str">
            <v>Костромская область</v>
          </cell>
          <cell r="G244" t="str">
            <v xml:space="preserve">КГУ </v>
          </cell>
          <cell r="H244" t="str">
            <v>Павлов Е.А.</v>
          </cell>
          <cell r="I244" t="str">
            <v>Бег 800 м</v>
          </cell>
        </row>
        <row r="245">
          <cell r="B245">
            <v>535</v>
          </cell>
          <cell r="C245" t="str">
            <v>Сентюрина Софья</v>
          </cell>
          <cell r="D245" t="str">
            <v>30.08.2002</v>
          </cell>
          <cell r="E245" t="str">
            <v>2</v>
          </cell>
          <cell r="F245" t="str">
            <v>Вологодская область</v>
          </cell>
          <cell r="G245" t="str">
            <v>ДЮСШ-2</v>
          </cell>
          <cell r="H245" t="str">
            <v>Столбова О.В.</v>
          </cell>
          <cell r="I245" t="str">
            <v>Бег 200 м</v>
          </cell>
        </row>
        <row r="246">
          <cell r="C246" t="str">
            <v>Сентюрина</v>
          </cell>
          <cell r="D246" t="str">
            <v>30.08.2002</v>
          </cell>
          <cell r="E246" t="str">
            <v>2</v>
          </cell>
          <cell r="F246" t="str">
            <v>Вологодская область</v>
          </cell>
          <cell r="G246" t="str">
            <v>ДЮСШ-2</v>
          </cell>
          <cell r="H246" t="str">
            <v>Столбова О.В.</v>
          </cell>
          <cell r="I246" t="str">
            <v>Бег 60 м</v>
          </cell>
        </row>
        <row r="247">
          <cell r="B247">
            <v>439</v>
          </cell>
          <cell r="C247" t="str">
            <v>Сергеян Диана</v>
          </cell>
          <cell r="D247" t="str">
            <v>23.09.1999</v>
          </cell>
          <cell r="E247" t="str">
            <v>1</v>
          </cell>
          <cell r="F247" t="str">
            <v>Ивановская область</v>
          </cell>
          <cell r="G247" t="str">
            <v>ИРО РССС, ДЮСШ № 1, ИГХТУ</v>
          </cell>
          <cell r="H247" t="str">
            <v>Скобцов А.Ф.</v>
          </cell>
          <cell r="I247" t="str">
            <v>Прыжок в длину</v>
          </cell>
        </row>
        <row r="248">
          <cell r="C248" t="str">
            <v>Сергеян</v>
          </cell>
          <cell r="D248" t="str">
            <v>23.09.1999</v>
          </cell>
          <cell r="E248" t="str">
            <v>1</v>
          </cell>
          <cell r="F248" t="str">
            <v>Ивановская область</v>
          </cell>
          <cell r="G248" t="str">
            <v>ИРО РССС, ДЮСШ № 1, ИГХТУ</v>
          </cell>
          <cell r="H248" t="str">
            <v>Скобцов А.Ф.</v>
          </cell>
          <cell r="I248" t="str">
            <v>Прыжок тройной</v>
          </cell>
        </row>
        <row r="249">
          <cell r="B249">
            <v>427</v>
          </cell>
          <cell r="C249" t="str">
            <v>Симонова Анна</v>
          </cell>
          <cell r="D249" t="str">
            <v>24.12.2000</v>
          </cell>
          <cell r="E249" t="str">
            <v>1</v>
          </cell>
          <cell r="F249" t="str">
            <v>Ивановская область</v>
          </cell>
          <cell r="G249" t="str">
            <v>ДЮСШ 1</v>
          </cell>
          <cell r="H249" t="str">
            <v>Макарова М.А.</v>
          </cell>
          <cell r="I249" t="str">
            <v>Бег 60 м</v>
          </cell>
        </row>
        <row r="250">
          <cell r="C250" t="str">
            <v>Симонова</v>
          </cell>
          <cell r="D250" t="str">
            <v>24.12.2000</v>
          </cell>
          <cell r="E250" t="str">
            <v>1</v>
          </cell>
          <cell r="F250" t="str">
            <v>Ивановская область</v>
          </cell>
          <cell r="G250" t="str">
            <v>ДЮСШ 1</v>
          </cell>
          <cell r="H250" t="str">
            <v>Макарова М.А.</v>
          </cell>
          <cell r="I250" t="str">
            <v>Прыжок в длину</v>
          </cell>
        </row>
        <row r="251">
          <cell r="B251">
            <v>573</v>
          </cell>
          <cell r="C251" t="str">
            <v>Скрипкина Екатерина</v>
          </cell>
          <cell r="D251" t="str">
            <v>17.04.2000</v>
          </cell>
          <cell r="E251" t="str">
            <v>2</v>
          </cell>
          <cell r="F251" t="str">
            <v>Карелия</v>
          </cell>
          <cell r="G251" t="str">
            <v>СШОР№3</v>
          </cell>
          <cell r="H251" t="str">
            <v>Романченко С.Г.</v>
          </cell>
          <cell r="I251" t="str">
            <v>Бег 1500 м</v>
          </cell>
        </row>
        <row r="252">
          <cell r="C252" t="str">
            <v>Скрипкина</v>
          </cell>
          <cell r="D252" t="str">
            <v>17.04.2000</v>
          </cell>
          <cell r="E252" t="str">
            <v>2</v>
          </cell>
          <cell r="F252" t="str">
            <v>Карелия</v>
          </cell>
          <cell r="G252" t="str">
            <v>СШОР№3</v>
          </cell>
          <cell r="H252" t="str">
            <v>Романченко С.Г.</v>
          </cell>
          <cell r="I252" t="str">
            <v>Бег 800 м</v>
          </cell>
        </row>
        <row r="253">
          <cell r="B253">
            <v>356</v>
          </cell>
          <cell r="C253" t="str">
            <v>Смирнова Анастасия</v>
          </cell>
          <cell r="D253" t="str">
            <v>17.09.2000</v>
          </cell>
          <cell r="E253" t="str">
            <v>1</v>
          </cell>
          <cell r="F253" t="str">
            <v>Новгородская область</v>
          </cell>
          <cell r="G253" t="str">
            <v>ДЮСШ "ЦФР"</v>
          </cell>
          <cell r="H253" t="str">
            <v>Семенов А.В.</v>
          </cell>
          <cell r="I253" t="str">
            <v>Бег 200 м</v>
          </cell>
        </row>
        <row r="254">
          <cell r="C254" t="str">
            <v>Смирнова</v>
          </cell>
          <cell r="D254" t="str">
            <v>17.09.2000</v>
          </cell>
          <cell r="E254" t="str">
            <v>1</v>
          </cell>
          <cell r="F254" t="str">
            <v>Новгородская область</v>
          </cell>
          <cell r="G254" t="str">
            <v>ДЮСШ "ЦФР"</v>
          </cell>
          <cell r="H254" t="str">
            <v>Семенов А.В.</v>
          </cell>
          <cell r="I254" t="str">
            <v>Бег 60 м</v>
          </cell>
        </row>
        <row r="255">
          <cell r="B255">
            <v>776</v>
          </cell>
          <cell r="C255" t="str">
            <v>Смирнова Анна</v>
          </cell>
          <cell r="D255" t="str">
            <v>08.04.2002</v>
          </cell>
          <cell r="E255" t="str">
            <v>1</v>
          </cell>
          <cell r="F255" t="str">
            <v>Ярославская область</v>
          </cell>
          <cell r="G255" t="str">
            <v>МУ СШОР № 19</v>
          </cell>
          <cell r="H255" t="str">
            <v>Хрущева Л.В.</v>
          </cell>
          <cell r="I255" t="str">
            <v>Бег 400 м</v>
          </cell>
        </row>
        <row r="256">
          <cell r="C256" t="str">
            <v>Смирнова</v>
          </cell>
          <cell r="D256" t="str">
            <v>08.04.2002</v>
          </cell>
          <cell r="E256" t="str">
            <v>1</v>
          </cell>
          <cell r="F256" t="str">
            <v>Ярославская область</v>
          </cell>
          <cell r="G256" t="str">
            <v>МУ СШОР № 19</v>
          </cell>
          <cell r="H256" t="str">
            <v>Хрущева Л.В.</v>
          </cell>
          <cell r="I256" t="str">
            <v>Бег 800 м</v>
          </cell>
        </row>
        <row r="257">
          <cell r="B257">
            <v>336</v>
          </cell>
          <cell r="C257" t="str">
            <v>Сорокина Алина</v>
          </cell>
          <cell r="D257" t="str">
            <v>03.04.2001</v>
          </cell>
          <cell r="E257" t="str">
            <v>1</v>
          </cell>
          <cell r="F257" t="str">
            <v>Костромская область</v>
          </cell>
          <cell r="G257" t="str">
            <v>СШОР г. Шарья</v>
          </cell>
          <cell r="H257" t="str">
            <v>Рычкова Ю.В.</v>
          </cell>
          <cell r="I257" t="str">
            <v>Бег 400 м</v>
          </cell>
        </row>
        <row r="258">
          <cell r="C258" t="str">
            <v>Сорокина</v>
          </cell>
          <cell r="D258" t="str">
            <v>03.04.2001</v>
          </cell>
          <cell r="E258" t="str">
            <v>1</v>
          </cell>
          <cell r="F258" t="str">
            <v>Костромская область</v>
          </cell>
          <cell r="G258" t="str">
            <v>СШОР г. Шарья</v>
          </cell>
          <cell r="H258" t="str">
            <v>Рычкова Ю.В.</v>
          </cell>
          <cell r="I258" t="str">
            <v>Бег 800 м</v>
          </cell>
        </row>
        <row r="259">
          <cell r="C259" t="str">
            <v>Сорокина</v>
          </cell>
          <cell r="D259" t="str">
            <v>03.04.2001</v>
          </cell>
          <cell r="E259" t="str">
            <v>1</v>
          </cell>
          <cell r="F259" t="str">
            <v>Костромская область</v>
          </cell>
          <cell r="G259" t="str">
            <v>СШОР г. Шарья</v>
          </cell>
          <cell r="H259" t="str">
            <v>Рычкова Ю.В.</v>
          </cell>
          <cell r="I259" t="str">
            <v>Эстафетный бег 4 х 200 м</v>
          </cell>
        </row>
        <row r="260">
          <cell r="B260">
            <v>572</v>
          </cell>
          <cell r="C260" t="str">
            <v>Сорокина Арина</v>
          </cell>
          <cell r="D260" t="str">
            <v>26.03.2004</v>
          </cell>
          <cell r="E260" t="str">
            <v>2</v>
          </cell>
          <cell r="F260" t="str">
            <v>Карелия</v>
          </cell>
          <cell r="G260" t="str">
            <v>СШОР№3</v>
          </cell>
          <cell r="H260" t="str">
            <v>Моруев А.Ю., Козлова Н.Ю.</v>
          </cell>
          <cell r="I260" t="str">
            <v>Толкание ядра</v>
          </cell>
        </row>
        <row r="261">
          <cell r="B261">
            <v>529</v>
          </cell>
          <cell r="C261" t="str">
            <v>Спиридонова Наталья</v>
          </cell>
          <cell r="D261" t="str">
            <v>31.07.2002</v>
          </cell>
          <cell r="E261" t="str">
            <v>КМС</v>
          </cell>
          <cell r="F261" t="str">
            <v>Псковская область</v>
          </cell>
          <cell r="G261" t="str">
            <v>ДЮСШ "Надежда"</v>
          </cell>
          <cell r="H261" t="str">
            <v>Алексеева Е.С.</v>
          </cell>
          <cell r="I261" t="str">
            <v>Прыжок в длину</v>
          </cell>
        </row>
        <row r="262">
          <cell r="C262" t="str">
            <v>Спиридонова</v>
          </cell>
          <cell r="D262" t="str">
            <v>31.07.2002</v>
          </cell>
          <cell r="E262" t="str">
            <v>КМС</v>
          </cell>
          <cell r="F262" t="str">
            <v>Псковская область</v>
          </cell>
          <cell r="G262" t="str">
            <v>ДЮСШ "Надежда"</v>
          </cell>
          <cell r="H262" t="str">
            <v>Алексеева Е.С.</v>
          </cell>
          <cell r="I262" t="str">
            <v>Прыжок тройной</v>
          </cell>
        </row>
        <row r="263">
          <cell r="B263">
            <v>337</v>
          </cell>
          <cell r="C263" t="str">
            <v>Субботина Дарья</v>
          </cell>
          <cell r="D263">
            <v>37305</v>
          </cell>
          <cell r="E263" t="str">
            <v>1</v>
          </cell>
          <cell r="F263" t="str">
            <v>Костромская область</v>
          </cell>
          <cell r="G263" t="str">
            <v>СШОР г. Шарья</v>
          </cell>
          <cell r="H263" t="str">
            <v>Лякин С.И.</v>
          </cell>
          <cell r="I263" t="str">
            <v>Бег 1500 м</v>
          </cell>
        </row>
        <row r="264">
          <cell r="C264" t="str">
            <v>Сыщикова Мария</v>
          </cell>
          <cell r="D264" t="str">
            <v>23.08.2001</v>
          </cell>
          <cell r="E264" t="str">
            <v>2</v>
          </cell>
          <cell r="F264" t="str">
            <v>Владимирская область</v>
          </cell>
          <cell r="G264" t="str">
            <v>ДООСЦ</v>
          </cell>
          <cell r="H264" t="str">
            <v>Болотнова А.А.</v>
          </cell>
          <cell r="I264" t="str">
            <v>Прыжок в длину</v>
          </cell>
        </row>
        <row r="265">
          <cell r="C265" t="str">
            <v>Сыщикова</v>
          </cell>
          <cell r="D265" t="str">
            <v>23.08.2001</v>
          </cell>
          <cell r="E265" t="str">
            <v>2</v>
          </cell>
          <cell r="F265" t="str">
            <v>Владимирская область</v>
          </cell>
          <cell r="G265" t="str">
            <v>ДООСЦ</v>
          </cell>
          <cell r="H265" t="str">
            <v>Болотнова А.А.</v>
          </cell>
          <cell r="I265" t="str">
            <v>Прыжок тройной</v>
          </cell>
        </row>
        <row r="266">
          <cell r="B266">
            <v>157</v>
          </cell>
          <cell r="C266" t="str">
            <v>Тараканова Полина</v>
          </cell>
          <cell r="D266" t="str">
            <v>30.06.1999</v>
          </cell>
          <cell r="E266" t="str">
            <v>КМС</v>
          </cell>
          <cell r="F266" t="str">
            <v>Московская область-Ярославская область</v>
          </cell>
          <cell r="G266" t="str">
            <v>ГУОР г. Щелково, МУ СШОР № 19</v>
          </cell>
          <cell r="H266" t="str">
            <v>Тараканова Ю.Ф., Тараканов А.В., Гойшик Т.Г., Симаков К.С.</v>
          </cell>
          <cell r="I266" t="str">
            <v>Бег 1500 м</v>
          </cell>
        </row>
        <row r="267">
          <cell r="B267">
            <v>530</v>
          </cell>
          <cell r="C267" t="str">
            <v>Терешонок Екатерина</v>
          </cell>
          <cell r="D267" t="str">
            <v>04.08.2001</v>
          </cell>
          <cell r="E267" t="str">
            <v>1</v>
          </cell>
          <cell r="F267" t="str">
            <v>Псковская область</v>
          </cell>
          <cell r="G267" t="str">
            <v xml:space="preserve"> "ДЮСШ г. Невель"</v>
          </cell>
          <cell r="H267" t="str">
            <v>Лапченков В.И.</v>
          </cell>
          <cell r="I267" t="str">
            <v>Бег 200 м</v>
          </cell>
        </row>
        <row r="268">
          <cell r="C268" t="str">
            <v>Терешонок</v>
          </cell>
          <cell r="D268" t="str">
            <v>04.08.2001</v>
          </cell>
          <cell r="E268" t="str">
            <v>1</v>
          </cell>
          <cell r="F268" t="str">
            <v>Псковская область</v>
          </cell>
          <cell r="G268" t="str">
            <v xml:space="preserve"> "ДЮСШ г. Невель"</v>
          </cell>
          <cell r="H268" t="str">
            <v>Лапченков В.И.</v>
          </cell>
          <cell r="I268" t="str">
            <v>Бег 400 м</v>
          </cell>
        </row>
        <row r="269">
          <cell r="B269">
            <v>531</v>
          </cell>
          <cell r="C269" t="str">
            <v>Толкачева Ирина</v>
          </cell>
          <cell r="D269" t="str">
            <v>11.10.1998</v>
          </cell>
          <cell r="E269" t="str">
            <v>2</v>
          </cell>
          <cell r="F269" t="str">
            <v>Псковская область</v>
          </cell>
          <cell r="G269" t="str">
            <v>ВЛГАФК</v>
          </cell>
          <cell r="H269" t="str">
            <v>Ершов В.Ю.</v>
          </cell>
          <cell r="I269" t="str">
            <v>Бег 400 м</v>
          </cell>
        </row>
        <row r="270">
          <cell r="C270" t="str">
            <v>Толкачева</v>
          </cell>
          <cell r="D270" t="str">
            <v>11.10.1998</v>
          </cell>
          <cell r="E270" t="str">
            <v>2</v>
          </cell>
          <cell r="F270" t="str">
            <v>Псковская область</v>
          </cell>
          <cell r="G270" t="str">
            <v>ВЛГАФК</v>
          </cell>
          <cell r="H270" t="str">
            <v>Ершов В.Ю.</v>
          </cell>
          <cell r="I270" t="str">
            <v>Бег 800 м</v>
          </cell>
        </row>
        <row r="271">
          <cell r="B271">
            <v>366</v>
          </cell>
          <cell r="C271" t="str">
            <v>Толмачёва Екатерина</v>
          </cell>
          <cell r="D271" t="str">
            <v>13.11.1997</v>
          </cell>
          <cell r="E271" t="str">
            <v>КМС</v>
          </cell>
          <cell r="F271" t="str">
            <v>Мурманская область</v>
          </cell>
          <cell r="G271" t="str">
            <v>ЦСП, СШОР-4</v>
          </cell>
          <cell r="H271" t="str">
            <v>Толмачёв А.С.</v>
          </cell>
          <cell r="I271" t="str">
            <v>Бег 800 м</v>
          </cell>
        </row>
        <row r="272">
          <cell r="B272">
            <v>370</v>
          </cell>
          <cell r="C272" t="str">
            <v>Третьякова Юлия</v>
          </cell>
          <cell r="D272" t="str">
            <v>10.03.1998</v>
          </cell>
          <cell r="E272" t="str">
            <v>1</v>
          </cell>
          <cell r="F272" t="str">
            <v>Мурманская область</v>
          </cell>
          <cell r="G272" t="str">
            <v>СШОР-4, ЦСП</v>
          </cell>
          <cell r="H272" t="str">
            <v>Шаверина Е.Н., Савенков П.В.</v>
          </cell>
          <cell r="I272" t="str">
            <v>Бег 400 м</v>
          </cell>
        </row>
        <row r="273">
          <cell r="C273" t="str">
            <v>Третьякова</v>
          </cell>
          <cell r="D273" t="str">
            <v>10.03.1998</v>
          </cell>
          <cell r="E273" t="str">
            <v>1</v>
          </cell>
          <cell r="F273" t="str">
            <v>Мурманская область</v>
          </cell>
          <cell r="G273" t="str">
            <v>СШОР-4, ЦСП</v>
          </cell>
          <cell r="H273" t="str">
            <v>Шаверина Е.Н., Савенков П.В.</v>
          </cell>
          <cell r="I273" t="str">
            <v>Бег 800 м</v>
          </cell>
        </row>
        <row r="274">
          <cell r="B274">
            <v>495</v>
          </cell>
          <cell r="C274" t="str">
            <v>Туркина Варвара</v>
          </cell>
          <cell r="D274" t="str">
            <v>26.09.2001</v>
          </cell>
          <cell r="E274" t="str">
            <v>1</v>
          </cell>
          <cell r="F274" t="str">
            <v>Коми</v>
          </cell>
          <cell r="G274" t="str">
            <v>ГБУ РК "СШОР №1"</v>
          </cell>
          <cell r="H274" t="str">
            <v>Балясников И.Н.</v>
          </cell>
          <cell r="I274" t="str">
            <v>Бег 200 м</v>
          </cell>
        </row>
        <row r="275">
          <cell r="C275" t="str">
            <v>Туркина</v>
          </cell>
          <cell r="D275" t="str">
            <v>26.09.2001</v>
          </cell>
          <cell r="E275" t="str">
            <v>1</v>
          </cell>
          <cell r="F275" t="str">
            <v>Коми</v>
          </cell>
          <cell r="G275" t="str">
            <v>ГБУ РК "СШОР №1"</v>
          </cell>
          <cell r="H275" t="str">
            <v>Балясников И.Н.</v>
          </cell>
          <cell r="I275" t="str">
            <v>Бег 400 м</v>
          </cell>
        </row>
        <row r="276">
          <cell r="B276">
            <v>560</v>
          </cell>
          <cell r="C276" t="str">
            <v>Тэйлан Арина</v>
          </cell>
          <cell r="D276" t="str">
            <v>26.06.2002</v>
          </cell>
          <cell r="E276" t="str">
            <v>2</v>
          </cell>
          <cell r="F276" t="str">
            <v>Вологодская область</v>
          </cell>
          <cell r="G276" t="str">
            <v>АУ ФКиС ВО "ЦСП ССКО"</v>
          </cell>
          <cell r="H276" t="str">
            <v>Волков В.Н.</v>
          </cell>
          <cell r="I276" t="str">
            <v>Бег 200 м</v>
          </cell>
        </row>
        <row r="277">
          <cell r="C277" t="str">
            <v>Тэйлан</v>
          </cell>
          <cell r="D277" t="str">
            <v>26.06.2002</v>
          </cell>
          <cell r="E277" t="str">
            <v>2</v>
          </cell>
          <cell r="F277" t="str">
            <v>Вологодская область</v>
          </cell>
          <cell r="G277" t="str">
            <v>АУ ФКиС ВО "ЦСП ССКО"</v>
          </cell>
          <cell r="H277" t="str">
            <v>Волков В.Н.</v>
          </cell>
          <cell r="I277" t="str">
            <v>Бег 60 м</v>
          </cell>
        </row>
        <row r="278">
          <cell r="B278">
            <v>566</v>
          </cell>
          <cell r="C278" t="str">
            <v xml:space="preserve">Тюкова Дарья </v>
          </cell>
          <cell r="D278" t="str">
            <v>14.12.2002</v>
          </cell>
          <cell r="E278" t="str">
            <v>2</v>
          </cell>
          <cell r="F278" t="str">
            <v>Вологодская область</v>
          </cell>
          <cell r="G278" t="str">
            <v>АУ ФКиС ВО "ЦСП ССКО"</v>
          </cell>
          <cell r="H278" t="str">
            <v>Купцова Е.А.</v>
          </cell>
          <cell r="I278" t="str">
            <v>Бег 200 м</v>
          </cell>
        </row>
        <row r="279">
          <cell r="C279" t="str">
            <v xml:space="preserve">Тюкова </v>
          </cell>
          <cell r="D279" t="str">
            <v>14.12.2002</v>
          </cell>
          <cell r="E279" t="str">
            <v>2</v>
          </cell>
          <cell r="F279" t="str">
            <v>Вологодская область</v>
          </cell>
          <cell r="G279" t="str">
            <v>АУ ФКиС ВО "ЦСП ССКО"</v>
          </cell>
          <cell r="H279" t="str">
            <v>Купцова Е.А.</v>
          </cell>
          <cell r="I279" t="str">
            <v>Бег 60 м</v>
          </cell>
        </row>
        <row r="280">
          <cell r="B280">
            <v>464</v>
          </cell>
          <cell r="C280" t="str">
            <v>Федорова Ольга</v>
          </cell>
          <cell r="D280" t="str">
            <v>29.08.1996</v>
          </cell>
          <cell r="E280" t="str">
            <v>2</v>
          </cell>
          <cell r="F280" t="str">
            <v>Архангельская область</v>
          </cell>
          <cell r="G280" t="str">
            <v>САФУ им. М.В. Ломоносова</v>
          </cell>
          <cell r="H280" t="str">
            <v>Мингалева А.Г.</v>
          </cell>
          <cell r="I280" t="str">
            <v>Бег 200 м</v>
          </cell>
        </row>
        <row r="281">
          <cell r="C281" t="str">
            <v>Федорова</v>
          </cell>
          <cell r="D281" t="str">
            <v>29.08.1996</v>
          </cell>
          <cell r="E281" t="str">
            <v>2</v>
          </cell>
          <cell r="F281" t="str">
            <v>Архангельская область</v>
          </cell>
          <cell r="G281" t="str">
            <v>САФУ им. М.В. Ломоносова</v>
          </cell>
          <cell r="H281" t="str">
            <v>Мингалева А.Г.</v>
          </cell>
          <cell r="I281" t="str">
            <v>Бег 60 м</v>
          </cell>
        </row>
        <row r="282">
          <cell r="C282" t="str">
            <v>Федорова</v>
          </cell>
          <cell r="D282" t="str">
            <v>29.08.1996</v>
          </cell>
          <cell r="E282" t="str">
            <v>2</v>
          </cell>
          <cell r="F282" t="str">
            <v>Архангельская область</v>
          </cell>
          <cell r="G282" t="str">
            <v>САФУ им. М.В. Ломоносова</v>
          </cell>
          <cell r="H282" t="str">
            <v>Мингалева А.Г.</v>
          </cell>
          <cell r="I282" t="str">
            <v>Эстафетный бег 4 х 200 м</v>
          </cell>
        </row>
        <row r="283">
          <cell r="B283">
            <v>373</v>
          </cell>
          <cell r="C283" t="str">
            <v>Фирсова Екатерина</v>
          </cell>
          <cell r="D283" t="str">
            <v>05.05.2000</v>
          </cell>
          <cell r="E283" t="str">
            <v>1</v>
          </cell>
          <cell r="F283" t="str">
            <v>Мурманская область</v>
          </cell>
          <cell r="G283" t="str">
            <v>СШОР-4</v>
          </cell>
          <cell r="H283" t="str">
            <v>Кацан Т.Н.</v>
          </cell>
          <cell r="I283" t="str">
            <v>Бег 200 м</v>
          </cell>
        </row>
        <row r="284">
          <cell r="C284" t="str">
            <v>Фирсова</v>
          </cell>
          <cell r="D284" t="str">
            <v>05.05.2000</v>
          </cell>
          <cell r="E284" t="str">
            <v>1</v>
          </cell>
          <cell r="F284" t="str">
            <v>Мурманская область</v>
          </cell>
          <cell r="G284" t="str">
            <v>СШОР-4</v>
          </cell>
          <cell r="H284" t="str">
            <v>Кацан Т.Н.</v>
          </cell>
          <cell r="I284" t="str">
            <v>Бег 60 м</v>
          </cell>
        </row>
        <row r="285">
          <cell r="B285">
            <v>559</v>
          </cell>
          <cell r="C285" t="str">
            <v>Фирсова Виктория</v>
          </cell>
          <cell r="D285" t="str">
            <v>06.06.2003</v>
          </cell>
          <cell r="E285" t="str">
            <v>1</v>
          </cell>
          <cell r="F285" t="str">
            <v>Вологодская область</v>
          </cell>
          <cell r="G285" t="str">
            <v>ДЮСШ-2</v>
          </cell>
          <cell r="H285" t="str">
            <v>Лебедев А.В.</v>
          </cell>
          <cell r="I285" t="str">
            <v>Бег 200 м</v>
          </cell>
        </row>
        <row r="286">
          <cell r="C286" t="str">
            <v xml:space="preserve">Фирсова </v>
          </cell>
          <cell r="D286" t="str">
            <v>06.06.2003</v>
          </cell>
          <cell r="E286" t="str">
            <v>1</v>
          </cell>
          <cell r="F286" t="str">
            <v>Вологодская область</v>
          </cell>
          <cell r="G286" t="str">
            <v>ДЮСШ-2</v>
          </cell>
          <cell r="H286" t="str">
            <v>Лебедев А.В.</v>
          </cell>
          <cell r="I286" t="str">
            <v>Бег 400 м</v>
          </cell>
        </row>
        <row r="287">
          <cell r="B287">
            <v>432</v>
          </cell>
          <cell r="C287" t="str">
            <v>Фомина Анастасия</v>
          </cell>
          <cell r="D287" t="str">
            <v>23.07.1998</v>
          </cell>
          <cell r="E287" t="str">
            <v>1</v>
          </cell>
          <cell r="F287" t="str">
            <v>Ивановская область</v>
          </cell>
          <cell r="G287" t="str">
            <v>РССС "Буревестник", ИГСХА</v>
          </cell>
          <cell r="H287" t="str">
            <v>Левичева М.Б.</v>
          </cell>
          <cell r="I287" t="str">
            <v>Бег 400 м</v>
          </cell>
        </row>
        <row r="288">
          <cell r="C288" t="str">
            <v xml:space="preserve">Фомина </v>
          </cell>
          <cell r="D288" t="str">
            <v>23.07.1998</v>
          </cell>
          <cell r="E288" t="str">
            <v>1</v>
          </cell>
          <cell r="F288" t="str">
            <v>Ивановская область</v>
          </cell>
          <cell r="G288" t="str">
            <v>РССС "Буревестник", ИГСХА</v>
          </cell>
          <cell r="H288" t="str">
            <v>Левичева М.Б.</v>
          </cell>
          <cell r="I288" t="str">
            <v>Бег 800 м</v>
          </cell>
        </row>
        <row r="289">
          <cell r="C289" t="str">
            <v>Фролова Екатерина</v>
          </cell>
          <cell r="D289" t="str">
            <v>02.03.1997</v>
          </cell>
          <cell r="E289" t="str">
            <v>КМС</v>
          </cell>
          <cell r="F289" t="str">
            <v>Ярославская область</v>
          </cell>
          <cell r="G289" t="str">
            <v>ГУ ЯО "СШОР по лёгкой атлетике и адаптивному спорту"</v>
          </cell>
          <cell r="H289" t="str">
            <v>Филинова С.К., Лыкова О.В.</v>
          </cell>
          <cell r="I289" t="str">
            <v>Бег 200 м</v>
          </cell>
        </row>
        <row r="290">
          <cell r="C290" t="str">
            <v>Фролова</v>
          </cell>
          <cell r="D290" t="str">
            <v>02.03.1997</v>
          </cell>
          <cell r="E290" t="str">
            <v>КМС</v>
          </cell>
          <cell r="F290" t="str">
            <v>Ярославская область</v>
          </cell>
          <cell r="G290" t="str">
            <v>ГУ ЯО "СШОР по лёгкой атлетике и адаптивному спорту"</v>
          </cell>
          <cell r="H290" t="str">
            <v>Филинова С.К., Лыкова О.В.</v>
          </cell>
          <cell r="I290" t="str">
            <v>Бег 60 м</v>
          </cell>
        </row>
        <row r="291">
          <cell r="B291">
            <v>781</v>
          </cell>
          <cell r="C291" t="str">
            <v>Ханова Анастасия</v>
          </cell>
          <cell r="D291" t="str">
            <v>05.10.2002</v>
          </cell>
          <cell r="E291" t="str">
            <v>1</v>
          </cell>
          <cell r="F291" t="str">
            <v>Ярославская область</v>
          </cell>
          <cell r="G291" t="str">
            <v>МУ СШОР № 2</v>
          </cell>
          <cell r="H291" t="str">
            <v>Дорожкина О.Н., Дорожкин В.В., Дорожкин В.К.</v>
          </cell>
          <cell r="I291" t="str">
            <v>Барьерный бег 60 м</v>
          </cell>
        </row>
        <row r="292">
          <cell r="C292" t="str">
            <v>Ханова</v>
          </cell>
          <cell r="D292" t="str">
            <v>05.10.2002</v>
          </cell>
          <cell r="E292" t="str">
            <v>1</v>
          </cell>
          <cell r="F292" t="str">
            <v>Ярославская область</v>
          </cell>
          <cell r="G292" t="str">
            <v>МУ СШОР № 2</v>
          </cell>
          <cell r="H292" t="str">
            <v>Дорожкина О.Н., Дорожкин В.В., Дорожкин В.К.</v>
          </cell>
          <cell r="I292" t="str">
            <v>Прыжок в высоту</v>
          </cell>
        </row>
        <row r="293">
          <cell r="B293">
            <v>537</v>
          </cell>
          <cell r="C293" t="str">
            <v xml:space="preserve">Хомякова Виктория </v>
          </cell>
          <cell r="D293" t="str">
            <v>12.02.2003</v>
          </cell>
          <cell r="E293" t="str">
            <v>2</v>
          </cell>
          <cell r="F293" t="str">
            <v>Вологодская область</v>
          </cell>
          <cell r="G293" t="str">
            <v>ДЮСШ-2</v>
          </cell>
          <cell r="H293" t="str">
            <v>Полторацкий С.В.</v>
          </cell>
          <cell r="I293" t="str">
            <v>Бег 200 м</v>
          </cell>
        </row>
        <row r="294">
          <cell r="C294" t="str">
            <v xml:space="preserve">Хомякова </v>
          </cell>
          <cell r="D294" t="str">
            <v>12.02.2003</v>
          </cell>
          <cell r="E294" t="str">
            <v>2</v>
          </cell>
          <cell r="F294" t="str">
            <v>Вологодская область</v>
          </cell>
          <cell r="G294" t="str">
            <v>ДЮСШ-2</v>
          </cell>
          <cell r="H294" t="str">
            <v>Полторацкий С.В.</v>
          </cell>
          <cell r="I294" t="str">
            <v>Бег 60 м</v>
          </cell>
        </row>
        <row r="295">
          <cell r="B295">
            <v>434</v>
          </cell>
          <cell r="C295" t="str">
            <v>Хухрина Ульяна</v>
          </cell>
          <cell r="D295" t="str">
            <v>12.09.2002</v>
          </cell>
          <cell r="E295" t="str">
            <v>1</v>
          </cell>
          <cell r="F295" t="str">
            <v>Ивановская область</v>
          </cell>
          <cell r="G295" t="str">
            <v>ДЮСШ 1</v>
          </cell>
          <cell r="H295" t="str">
            <v>Скобцов А.Ф., Судаков К.А.</v>
          </cell>
          <cell r="I295" t="str">
            <v>Барьерный бег 60 м</v>
          </cell>
        </row>
        <row r="296">
          <cell r="C296" t="str">
            <v>Хухрина</v>
          </cell>
          <cell r="D296" t="str">
            <v>12.09.2002</v>
          </cell>
          <cell r="E296" t="str">
            <v>1</v>
          </cell>
          <cell r="F296" t="str">
            <v>Ивановская область</v>
          </cell>
          <cell r="G296" t="str">
            <v>ДЮСШ 1</v>
          </cell>
          <cell r="H296" t="str">
            <v>Скобцов А.Ф., Судаков К.А.</v>
          </cell>
          <cell r="I296" t="str">
            <v>Бег 60 м</v>
          </cell>
        </row>
        <row r="297">
          <cell r="C297" t="str">
            <v>Хухрина</v>
          </cell>
          <cell r="D297" t="str">
            <v>12.09.2002</v>
          </cell>
          <cell r="E297" t="str">
            <v>1</v>
          </cell>
          <cell r="F297" t="str">
            <v>Ивановская область</v>
          </cell>
          <cell r="G297" t="str">
            <v>ДЮСШ 1</v>
          </cell>
          <cell r="H297" t="str">
            <v>Скобцов А.Ф., Судаков К.А.</v>
          </cell>
          <cell r="I297" t="str">
            <v>Эстафетный бег 4 х 200 м</v>
          </cell>
        </row>
        <row r="298">
          <cell r="B298">
            <v>452</v>
          </cell>
          <cell r="C298" t="str">
            <v>Цветкова Анна</v>
          </cell>
          <cell r="D298" t="str">
            <v>04.01.1995</v>
          </cell>
          <cell r="E298" t="str">
            <v>1</v>
          </cell>
          <cell r="F298" t="str">
            <v>Архангельская область</v>
          </cell>
          <cell r="G298" t="str">
            <v>ФОК "Севмаш"</v>
          </cell>
          <cell r="H298" t="str">
            <v>Добронравов А.Ю.</v>
          </cell>
          <cell r="I298" t="str">
            <v>Бег 400 м</v>
          </cell>
        </row>
        <row r="299">
          <cell r="C299" t="str">
            <v>Цветкова</v>
          </cell>
          <cell r="D299" t="str">
            <v>04.01.1995</v>
          </cell>
          <cell r="E299" t="str">
            <v>1</v>
          </cell>
          <cell r="F299" t="str">
            <v>Архангельская область</v>
          </cell>
          <cell r="G299" t="str">
            <v>ФОК "Севмаш"</v>
          </cell>
          <cell r="H299" t="str">
            <v>Добронравов А.Ю.</v>
          </cell>
          <cell r="I299" t="str">
            <v>Бег 800 м</v>
          </cell>
        </row>
        <row r="300">
          <cell r="B300">
            <v>782</v>
          </cell>
          <cell r="C300" t="str">
            <v>Цветкова Виктория</v>
          </cell>
          <cell r="D300" t="str">
            <v>21.06.2000</v>
          </cell>
          <cell r="E300" t="str">
            <v>1</v>
          </cell>
          <cell r="F300" t="str">
            <v>Ярославская область</v>
          </cell>
          <cell r="G300" t="str">
            <v>ДЮСШ</v>
          </cell>
          <cell r="H300" t="str">
            <v>Нальгиев А.А., Цветкова Н.В.</v>
          </cell>
          <cell r="I300" t="str">
            <v>Толкание ядра</v>
          </cell>
        </row>
        <row r="301">
          <cell r="B301">
            <v>451</v>
          </cell>
          <cell r="C301" t="str">
            <v>Циплакова Надежда</v>
          </cell>
          <cell r="D301" t="str">
            <v>23.08.1995</v>
          </cell>
          <cell r="E301" t="str">
            <v>1</v>
          </cell>
          <cell r="F301" t="str">
            <v>Архангельская область</v>
          </cell>
          <cell r="G301" t="str">
            <v>САФУ им. М.В. Ломоносова</v>
          </cell>
          <cell r="H301" t="str">
            <v>Мингалева А.Г.</v>
          </cell>
          <cell r="I301" t="str">
            <v>Бег 200 м</v>
          </cell>
        </row>
        <row r="302">
          <cell r="C302" t="str">
            <v>Циплакова</v>
          </cell>
          <cell r="D302" t="str">
            <v>23.08.1995</v>
          </cell>
          <cell r="E302" t="str">
            <v>1</v>
          </cell>
          <cell r="F302" t="str">
            <v>Архангельская область</v>
          </cell>
          <cell r="G302" t="str">
            <v>САФУ им. М.В. Ломоносова</v>
          </cell>
          <cell r="H302" t="str">
            <v>Мингалева А.Г.</v>
          </cell>
          <cell r="I302" t="str">
            <v>Бег 400 м</v>
          </cell>
        </row>
        <row r="303">
          <cell r="C303" t="str">
            <v>Циплакова</v>
          </cell>
          <cell r="D303" t="str">
            <v>23.08.1995</v>
          </cell>
          <cell r="E303" t="str">
            <v>1</v>
          </cell>
          <cell r="F303" t="str">
            <v>Архангельская область</v>
          </cell>
          <cell r="G303" t="str">
            <v>САФУ им. М.В. Ломоносова</v>
          </cell>
          <cell r="H303" t="str">
            <v>Мингалева А.Г.</v>
          </cell>
          <cell r="I303" t="str">
            <v>Эстафетный бег 4 х 200 м</v>
          </cell>
        </row>
        <row r="304">
          <cell r="C304" t="str">
            <v>Черепегина Елизавета</v>
          </cell>
          <cell r="D304" t="str">
            <v>13.02.2002</v>
          </cell>
          <cell r="E304" t="str">
            <v>2</v>
          </cell>
          <cell r="F304" t="str">
            <v>Ярославская область</v>
          </cell>
          <cell r="G304" t="str">
            <v>МУ СШОР № 2</v>
          </cell>
          <cell r="H304" t="str">
            <v>Кузнецова А.Л., Кузнецова Е.Д.</v>
          </cell>
          <cell r="I304" t="str">
            <v>Прыжок в длину</v>
          </cell>
        </row>
        <row r="305">
          <cell r="B305">
            <v>783</v>
          </cell>
          <cell r="C305" t="str">
            <v>Чернова Анна</v>
          </cell>
          <cell r="D305" t="str">
            <v>19.04.2001</v>
          </cell>
          <cell r="E305" t="str">
            <v>КМС</v>
          </cell>
          <cell r="F305" t="str">
            <v>Ярославская область</v>
          </cell>
          <cell r="G305" t="str">
            <v>МУ СШОР № 19</v>
          </cell>
          <cell r="H305" t="str">
            <v>Валяева С.П.</v>
          </cell>
          <cell r="I305" t="str">
            <v>Бег 800 м</v>
          </cell>
        </row>
        <row r="306">
          <cell r="B306">
            <v>784</v>
          </cell>
          <cell r="C306" t="str">
            <v>Чехович Валерия</v>
          </cell>
          <cell r="D306" t="str">
            <v>06.11.2001</v>
          </cell>
          <cell r="E306" t="str">
            <v>1</v>
          </cell>
          <cell r="F306" t="str">
            <v>Ярославская область</v>
          </cell>
          <cell r="G306" t="str">
            <v>ГУ ЯО "СШОР по лёгкой атлетике и адаптивному спорту"</v>
          </cell>
          <cell r="H306" t="str">
            <v>Филинова С.К., Лыкова О.В.</v>
          </cell>
          <cell r="I306" t="str">
            <v>Бег 200 м</v>
          </cell>
        </row>
        <row r="307">
          <cell r="C307" t="str">
            <v>Чехович</v>
          </cell>
          <cell r="D307" t="str">
            <v>06.11.2001</v>
          </cell>
          <cell r="E307" t="str">
            <v>1</v>
          </cell>
          <cell r="F307" t="str">
            <v>Ярославская область</v>
          </cell>
          <cell r="G307" t="str">
            <v>ГУ ЯО "СШОР по лёгкой атлетике и адаптивному спорту"</v>
          </cell>
          <cell r="H307" t="str">
            <v>Филинова С.К., Лыкова О.В.</v>
          </cell>
          <cell r="I307" t="str">
            <v>Бег 400 м</v>
          </cell>
        </row>
        <row r="308">
          <cell r="B308">
            <v>372</v>
          </cell>
          <cell r="C308" t="str">
            <v>Чужинова Алина</v>
          </cell>
          <cell r="D308" t="str">
            <v>26.12.1999</v>
          </cell>
          <cell r="E308" t="str">
            <v>1</v>
          </cell>
          <cell r="F308" t="str">
            <v>Мурманская область</v>
          </cell>
          <cell r="G308" t="str">
            <v>СШОР-4</v>
          </cell>
          <cell r="H308" t="str">
            <v>Ахметов А.Р.</v>
          </cell>
          <cell r="I308" t="str">
            <v>Бег 200 м</v>
          </cell>
        </row>
        <row r="309">
          <cell r="C309" t="str">
            <v>Чужинова</v>
          </cell>
          <cell r="D309" t="str">
            <v>26.12.1999</v>
          </cell>
          <cell r="E309" t="str">
            <v>1</v>
          </cell>
          <cell r="F309" t="str">
            <v>Мурманская область</v>
          </cell>
          <cell r="G309" t="str">
            <v>СШОР-4</v>
          </cell>
          <cell r="H309" t="str">
            <v>Ахметов А.Р.</v>
          </cell>
          <cell r="I309" t="str">
            <v>Бег 400 м</v>
          </cell>
        </row>
        <row r="310">
          <cell r="B310">
            <v>435</v>
          </cell>
          <cell r="C310" t="str">
            <v>Шабулкина Анастасия</v>
          </cell>
          <cell r="D310" t="str">
            <v>30.06.1999</v>
          </cell>
          <cell r="E310" t="str">
            <v>1</v>
          </cell>
          <cell r="F310" t="str">
            <v>Ивановская область</v>
          </cell>
          <cell r="G310" t="str">
            <v>ИРО РССС, ИГЭУ, ДЮСШ Шуя</v>
          </cell>
          <cell r="H310" t="str">
            <v>Сафина Н.Н., Морозов В.А., Лякин С.И.</v>
          </cell>
          <cell r="I310" t="str">
            <v>Ходьба 5 000 м</v>
          </cell>
        </row>
        <row r="311">
          <cell r="B311">
            <v>551</v>
          </cell>
          <cell r="C311" t="str">
            <v>Шашкина Екатерина</v>
          </cell>
          <cell r="D311" t="str">
            <v>06.11.2000</v>
          </cell>
          <cell r="E311" t="str">
            <v>1</v>
          </cell>
          <cell r="F311" t="str">
            <v>Вологодская область</v>
          </cell>
          <cell r="G311" t="str">
            <v>АУ ФКиС ВО "ЦСП ССКО"</v>
          </cell>
          <cell r="H311" t="str">
            <v>Синицкий А.Д., Волков В.Н.</v>
          </cell>
          <cell r="I311" t="str">
            <v>Бег 200 м</v>
          </cell>
        </row>
        <row r="312">
          <cell r="C312" t="str">
            <v>Шашкина</v>
          </cell>
          <cell r="D312" t="str">
            <v>06.11.2000</v>
          </cell>
          <cell r="E312" t="str">
            <v>1</v>
          </cell>
          <cell r="F312" t="str">
            <v>Вологодская область</v>
          </cell>
          <cell r="G312" t="str">
            <v>АУ ФКиС ВО "ЦСП ССКО"</v>
          </cell>
          <cell r="H312" t="str">
            <v>Синицкий А.Д., Волков В.Н.</v>
          </cell>
          <cell r="I312" t="str">
            <v>Бег 60 м</v>
          </cell>
        </row>
        <row r="313">
          <cell r="B313">
            <v>541</v>
          </cell>
          <cell r="C313" t="str">
            <v>Шимко Светлана</v>
          </cell>
          <cell r="D313" t="str">
            <v>22.11.1998</v>
          </cell>
          <cell r="E313" t="str">
            <v>1</v>
          </cell>
          <cell r="F313" t="str">
            <v>Вологодская область</v>
          </cell>
          <cell r="G313" t="str">
            <v>АУ ФКиС ВО "ЦСП ССКО"</v>
          </cell>
          <cell r="H313" t="str">
            <v>Кошелев Е.Ю., Лебонда Е.О.</v>
          </cell>
          <cell r="I313" t="str">
            <v>Бег 800 м</v>
          </cell>
        </row>
        <row r="314">
          <cell r="B314">
            <v>497</v>
          </cell>
          <cell r="C314" t="str">
            <v>Шинелева Софья</v>
          </cell>
          <cell r="D314" t="str">
            <v>05.06.2001</v>
          </cell>
          <cell r="E314" t="str">
            <v>2</v>
          </cell>
          <cell r="F314" t="str">
            <v>Коми</v>
          </cell>
          <cell r="G314" t="str">
            <v>ГБУ РК "СШОР №1"</v>
          </cell>
          <cell r="H314" t="str">
            <v>Панюкова М.А.</v>
          </cell>
          <cell r="I314" t="str">
            <v>Бег 200 м</v>
          </cell>
        </row>
        <row r="315">
          <cell r="C315" t="str">
            <v>Шинелева</v>
          </cell>
          <cell r="D315" t="str">
            <v>05.06.2001</v>
          </cell>
          <cell r="E315" t="str">
            <v>2</v>
          </cell>
          <cell r="F315" t="str">
            <v>Коми</v>
          </cell>
          <cell r="G315" t="str">
            <v>ГБУ РК "СШОР №1"</v>
          </cell>
          <cell r="H315" t="str">
            <v>Панюкова М.А.</v>
          </cell>
          <cell r="I315" t="str">
            <v>Бег 60 м</v>
          </cell>
        </row>
        <row r="316">
          <cell r="B316">
            <v>570</v>
          </cell>
          <cell r="C316" t="str">
            <v>Шишкина Дарья</v>
          </cell>
          <cell r="D316" t="str">
            <v>23.04.1999</v>
          </cell>
          <cell r="E316" t="str">
            <v>КМС</v>
          </cell>
          <cell r="F316" t="str">
            <v>Карелия</v>
          </cell>
          <cell r="G316" t="str">
            <v>СШОР№3</v>
          </cell>
          <cell r="H316" t="str">
            <v>Воробьев С.А.</v>
          </cell>
          <cell r="I316" t="str">
            <v>Барьерный бег 60 м</v>
          </cell>
        </row>
        <row r="317">
          <cell r="C317" t="str">
            <v>Щербакова Алена</v>
          </cell>
          <cell r="D317" t="str">
            <v>08.12.2003</v>
          </cell>
          <cell r="E317" t="str">
            <v>2</v>
          </cell>
          <cell r="F317" t="str">
            <v>Вологодская область</v>
          </cell>
          <cell r="G317" t="str">
            <v>ДЮСШ-2</v>
          </cell>
          <cell r="H317" t="str">
            <v>Полторацкий С.В.</v>
          </cell>
          <cell r="I317" t="str">
            <v>Бег 200 м</v>
          </cell>
        </row>
        <row r="318">
          <cell r="C318" t="str">
            <v xml:space="preserve">Щербакова </v>
          </cell>
          <cell r="D318" t="str">
            <v>08.12.2003</v>
          </cell>
          <cell r="E318" t="str">
            <v>2</v>
          </cell>
          <cell r="F318" t="str">
            <v>Вологодская область</v>
          </cell>
          <cell r="G318" t="str">
            <v>ДЮСШ-2</v>
          </cell>
          <cell r="H318" t="str">
            <v>Полторацкий С.В.</v>
          </cell>
          <cell r="I318" t="str">
            <v>Бег 60 м</v>
          </cell>
        </row>
        <row r="319">
          <cell r="B319">
            <v>496</v>
          </cell>
          <cell r="C319" t="str">
            <v>Эргарт Алина</v>
          </cell>
          <cell r="D319" t="str">
            <v>05.12.2002</v>
          </cell>
          <cell r="E319" t="str">
            <v>1</v>
          </cell>
          <cell r="F319" t="str">
            <v>Коми</v>
          </cell>
          <cell r="G319" t="str">
            <v>ГБУ РК "СШОР №1"</v>
          </cell>
          <cell r="H319" t="str">
            <v>Панюкова М.А.</v>
          </cell>
          <cell r="I319" t="str">
            <v>Бег 400 м</v>
          </cell>
        </row>
        <row r="320">
          <cell r="C320" t="str">
            <v xml:space="preserve">Эргарт </v>
          </cell>
          <cell r="D320" t="str">
            <v>05.12.2002</v>
          </cell>
          <cell r="E320" t="str">
            <v>1</v>
          </cell>
          <cell r="F320" t="str">
            <v>Коми</v>
          </cell>
          <cell r="G320" t="str">
            <v>ГБУ РК "СШОР №1"</v>
          </cell>
          <cell r="H320" t="str">
            <v>Панюкова М.А.</v>
          </cell>
          <cell r="I320" t="str">
            <v>Бег 800 м</v>
          </cell>
        </row>
        <row r="321">
          <cell r="B321">
            <v>353</v>
          </cell>
          <cell r="C321" t="str">
            <v>Якушева Алина</v>
          </cell>
          <cell r="D321" t="str">
            <v>21.09.2002</v>
          </cell>
          <cell r="E321" t="str">
            <v>1</v>
          </cell>
          <cell r="F321" t="str">
            <v>Новгородская область</v>
          </cell>
          <cell r="G321" t="str">
            <v>ДЮСШ г.Чудово</v>
          </cell>
          <cell r="H321" t="str">
            <v>Соколов П.А.</v>
          </cell>
          <cell r="I321" t="str">
            <v>Бег 200 м</v>
          </cell>
        </row>
        <row r="322">
          <cell r="C322" t="str">
            <v>Якушева</v>
          </cell>
          <cell r="D322" t="str">
            <v>21.09.2002</v>
          </cell>
          <cell r="E322" t="str">
            <v>1</v>
          </cell>
          <cell r="F322" t="str">
            <v>Новгородская область</v>
          </cell>
          <cell r="G322" t="str">
            <v>ДЮСШ г.Чудово</v>
          </cell>
          <cell r="H322" t="str">
            <v>Соколов П.А.</v>
          </cell>
          <cell r="I322" t="str">
            <v>Прыжок в длину</v>
          </cell>
        </row>
        <row r="323">
          <cell r="B323">
            <v>365</v>
          </cell>
          <cell r="C323" t="str">
            <v>Якушева Кристина</v>
          </cell>
          <cell r="D323" t="str">
            <v>19.01.1998</v>
          </cell>
          <cell r="E323" t="str">
            <v>КМС</v>
          </cell>
          <cell r="F323" t="str">
            <v>Мурманская область</v>
          </cell>
          <cell r="G323" t="str">
            <v>СШОР-4</v>
          </cell>
          <cell r="H323" t="str">
            <v>Фарутин Н.В.</v>
          </cell>
          <cell r="I323" t="str">
            <v>Бег 200 м</v>
          </cell>
        </row>
        <row r="324">
          <cell r="C324" t="str">
            <v>Якушева</v>
          </cell>
          <cell r="D324" t="str">
            <v>19.01.1998</v>
          </cell>
          <cell r="E324" t="str">
            <v>КМС</v>
          </cell>
          <cell r="F324" t="str">
            <v>Мурманская область</v>
          </cell>
          <cell r="G324" t="str">
            <v>СШОР-4</v>
          </cell>
          <cell r="H324" t="str">
            <v>Фарутин Н.В.</v>
          </cell>
          <cell r="I324" t="str">
            <v>Бег 60 м</v>
          </cell>
        </row>
        <row r="325">
          <cell r="C325" t="str">
            <v>Ястребова Кристина</v>
          </cell>
          <cell r="D325" t="str">
            <v>08.01.1998</v>
          </cell>
          <cell r="E325" t="str">
            <v>1</v>
          </cell>
          <cell r="F325" t="str">
            <v>Ярославская область</v>
          </cell>
          <cell r="G325" t="str">
            <v>МУ СШОР № 2</v>
          </cell>
          <cell r="H325" t="str">
            <v>Коротков М.Э.</v>
          </cell>
          <cell r="I325" t="str">
            <v>Бег 200 м</v>
          </cell>
        </row>
        <row r="326">
          <cell r="B326">
            <v>787</v>
          </cell>
          <cell r="C326" t="str">
            <v>Ястребова Кристина</v>
          </cell>
          <cell r="D326" t="str">
            <v>08.01.1998</v>
          </cell>
          <cell r="E326" t="str">
            <v>1</v>
          </cell>
          <cell r="F326" t="str">
            <v>Ярославская область</v>
          </cell>
          <cell r="G326" t="str">
            <v>МУ СШОР № 2</v>
          </cell>
          <cell r="H326" t="str">
            <v>Коротков М.Э.</v>
          </cell>
          <cell r="I326" t="str">
            <v>Бег 60 м</v>
          </cell>
        </row>
        <row r="327">
          <cell r="C327" t="str">
            <v>Кулакова Дарья</v>
          </cell>
          <cell r="D327" t="str">
            <v>24.08.2002</v>
          </cell>
          <cell r="E327" t="str">
            <v>2</v>
          </cell>
          <cell r="F327" t="str">
            <v>Архангельская область</v>
          </cell>
          <cell r="G327" t="str">
            <v>ФОК "Севмаш"</v>
          </cell>
          <cell r="H327" t="str">
            <v>Литвиненко А.И.</v>
          </cell>
          <cell r="I327" t="str">
            <v>Бег 1500 м</v>
          </cell>
        </row>
        <row r="328">
          <cell r="C328" t="str">
            <v>Кулакова Дарья</v>
          </cell>
          <cell r="D328" t="str">
            <v>24.08.2003</v>
          </cell>
          <cell r="E328">
            <v>2</v>
          </cell>
          <cell r="F328" t="str">
            <v>Архангельская область</v>
          </cell>
          <cell r="G328" t="str">
            <v>ФОК "Севмаш"</v>
          </cell>
          <cell r="H328" t="str">
            <v>Литвиненко А.И.</v>
          </cell>
          <cell r="I328" t="str">
            <v>Бег 800 м</v>
          </cell>
        </row>
        <row r="329">
          <cell r="B329">
            <v>484</v>
          </cell>
          <cell r="C329" t="str">
            <v>Кулакова Дарья</v>
          </cell>
          <cell r="D329" t="str">
            <v>24.08.2002</v>
          </cell>
          <cell r="E329" t="str">
            <v>2</v>
          </cell>
          <cell r="F329" t="str">
            <v>Архангельская область</v>
          </cell>
          <cell r="G329" t="str">
            <v>ФОК "Севмаш"</v>
          </cell>
          <cell r="H329" t="str">
            <v>Литвиненко А.И.</v>
          </cell>
          <cell r="I329" t="str">
            <v>Бег 1500 м</v>
          </cell>
        </row>
        <row r="330">
          <cell r="C330" t="str">
            <v>Кулакова</v>
          </cell>
          <cell r="D330" t="str">
            <v>24.08.2002</v>
          </cell>
          <cell r="E330" t="str">
            <v>2</v>
          </cell>
          <cell r="F330" t="str">
            <v>Архангельская область</v>
          </cell>
          <cell r="G330" t="str">
            <v>ФОК "Севмаш"</v>
          </cell>
          <cell r="H330" t="str">
            <v>Литвиненко А.И.</v>
          </cell>
          <cell r="I330" t="str">
            <v>Бег 800 м</v>
          </cell>
        </row>
        <row r="331">
          <cell r="B331">
            <v>149</v>
          </cell>
          <cell r="C331" t="str">
            <v>Полушкина Полина</v>
          </cell>
          <cell r="D331">
            <v>37139</v>
          </cell>
          <cell r="E331">
            <v>2</v>
          </cell>
          <cell r="F331" t="str">
            <v>Ярославская область</v>
          </cell>
          <cell r="G331" t="str">
            <v>МОУ ДО ДЮСШ г. Ростова</v>
          </cell>
          <cell r="H331" t="str">
            <v>Графенков Ю.В.</v>
          </cell>
          <cell r="I331" t="str">
            <v>Бег 400 м</v>
          </cell>
        </row>
        <row r="332">
          <cell r="B332">
            <v>149</v>
          </cell>
          <cell r="C332" t="str">
            <v>Полушкина Полина</v>
          </cell>
          <cell r="D332">
            <v>37139</v>
          </cell>
          <cell r="E332">
            <v>2</v>
          </cell>
          <cell r="F332" t="str">
            <v>Ярославская область</v>
          </cell>
          <cell r="G332" t="str">
            <v>МОУ ДО ДЮСШ г. Ростова</v>
          </cell>
          <cell r="H332" t="str">
            <v>Графенков Ю.В.</v>
          </cell>
          <cell r="I332" t="str">
            <v>Бег 800 м</v>
          </cell>
        </row>
        <row r="333">
          <cell r="B333">
            <v>158</v>
          </cell>
          <cell r="C333" t="str">
            <v>Сенчукова Александра</v>
          </cell>
          <cell r="D333">
            <v>37392</v>
          </cell>
          <cell r="F333" t="str">
            <v>Ярославская область</v>
          </cell>
          <cell r="G333" t="str">
            <v>МУ ДО ДЮСШ</v>
          </cell>
          <cell r="H333" t="str">
            <v>Темнякова А.В.</v>
          </cell>
          <cell r="I333" t="str">
            <v>Толкание ядра</v>
          </cell>
        </row>
        <row r="334">
          <cell r="B334">
            <v>151</v>
          </cell>
          <cell r="C334" t="str">
            <v>Захряпина Екатерина</v>
          </cell>
          <cell r="D334">
            <v>36534</v>
          </cell>
          <cell r="E334">
            <v>2</v>
          </cell>
          <cell r="F334" t="str">
            <v>Ярославская область</v>
          </cell>
          <cell r="G334" t="str">
            <v>МУ ДО ДЮСШ</v>
          </cell>
          <cell r="H334" t="str">
            <v>Темнякова А.В.</v>
          </cell>
          <cell r="I334" t="str">
            <v>Толкание ядра</v>
          </cell>
        </row>
        <row r="335">
          <cell r="B335">
            <v>152</v>
          </cell>
          <cell r="C335" t="str">
            <v>Круть Анна</v>
          </cell>
          <cell r="D335">
            <v>36952</v>
          </cell>
          <cell r="E335">
            <v>2</v>
          </cell>
          <cell r="F335" t="str">
            <v>Ярославская область</v>
          </cell>
          <cell r="G335" t="str">
            <v>МУ ДО ДЮСШ</v>
          </cell>
          <cell r="H335" t="str">
            <v>Цветкова Н.В.</v>
          </cell>
          <cell r="I335" t="str">
            <v>Бег 1500 м</v>
          </cell>
        </row>
        <row r="336">
          <cell r="B336">
            <v>159</v>
          </cell>
          <cell r="C336" t="str">
            <v>Терентьева Алена</v>
          </cell>
          <cell r="D336">
            <v>37199</v>
          </cell>
          <cell r="E336" t="str">
            <v>КМС</v>
          </cell>
          <cell r="F336" t="str">
            <v>Ярославская область</v>
          </cell>
          <cell r="G336" t="str">
            <v>МУ ДО ДЮСШ</v>
          </cell>
          <cell r="H336" t="str">
            <v>Цветкова Н.В.</v>
          </cell>
          <cell r="I336" t="str">
            <v>Бег 60 м</v>
          </cell>
        </row>
        <row r="337">
          <cell r="B337">
            <v>159</v>
          </cell>
          <cell r="C337" t="str">
            <v>Терентьева Алена</v>
          </cell>
          <cell r="D337">
            <v>37199</v>
          </cell>
          <cell r="E337" t="str">
            <v>КМС</v>
          </cell>
          <cell r="F337" t="str">
            <v>Ярославская область</v>
          </cell>
          <cell r="G337" t="str">
            <v>МУ ДО ДЮСШ</v>
          </cell>
          <cell r="H337" t="str">
            <v>Цветкова Н.В.</v>
          </cell>
          <cell r="I337" t="str">
            <v>Толкание ядра</v>
          </cell>
        </row>
        <row r="338">
          <cell r="B338">
            <v>3</v>
          </cell>
          <cell r="C338" t="str">
            <v>Гаврилова Анна</v>
          </cell>
          <cell r="D338" t="str">
            <v>17.06.2003</v>
          </cell>
          <cell r="E338">
            <v>1</v>
          </cell>
          <cell r="F338" t="str">
            <v>Ярославская область</v>
          </cell>
          <cell r="G338" t="str">
            <v>МУ СШОР № 19</v>
          </cell>
          <cell r="H338" t="str">
            <v>Сошников А.В.</v>
          </cell>
          <cell r="I338" t="str">
            <v>Бег 400 м</v>
          </cell>
        </row>
        <row r="339">
          <cell r="B339">
            <v>3</v>
          </cell>
          <cell r="C339" t="str">
            <v>Гаврилова Анна</v>
          </cell>
          <cell r="D339" t="str">
            <v>17.06.2003</v>
          </cell>
          <cell r="E339">
            <v>1</v>
          </cell>
          <cell r="F339" t="str">
            <v>Ярославская область</v>
          </cell>
          <cell r="G339" t="str">
            <v>МУ СШОР № 19</v>
          </cell>
          <cell r="H339" t="str">
            <v>Сошников А.В.</v>
          </cell>
          <cell r="I339" t="str">
            <v>Бег 800 м</v>
          </cell>
        </row>
        <row r="340">
          <cell r="B340">
            <v>24</v>
          </cell>
          <cell r="C340" t="str">
            <v>Глазачева Валерия</v>
          </cell>
          <cell r="D340" t="str">
            <v>10.12.2002</v>
          </cell>
          <cell r="E340">
            <v>1</v>
          </cell>
          <cell r="F340" t="str">
            <v>Ярославская область</v>
          </cell>
          <cell r="G340" t="str">
            <v>МУ СШОР № 19</v>
          </cell>
          <cell r="H340" t="str">
            <v>Сошников А.В.</v>
          </cell>
          <cell r="I340" t="str">
            <v>Бег 60 м</v>
          </cell>
        </row>
        <row r="341">
          <cell r="B341">
            <v>24</v>
          </cell>
          <cell r="C341" t="str">
            <v>Глазачева Валерия</v>
          </cell>
          <cell r="D341" t="str">
            <v>10.12.2002</v>
          </cell>
          <cell r="E341">
            <v>1</v>
          </cell>
          <cell r="F341" t="str">
            <v>Ярославская область</v>
          </cell>
          <cell r="G341" t="str">
            <v>МУ СШОР № 19</v>
          </cell>
          <cell r="H341" t="str">
            <v>Сошников А.В.</v>
          </cell>
          <cell r="I341" t="str">
            <v>Бег 200 м</v>
          </cell>
        </row>
        <row r="342">
          <cell r="B342">
            <v>33</v>
          </cell>
          <cell r="C342" t="str">
            <v>Александрова Вероника</v>
          </cell>
          <cell r="D342" t="str">
            <v>25.12.2002</v>
          </cell>
          <cell r="E342">
            <v>1</v>
          </cell>
          <cell r="F342" t="str">
            <v>Ярославская область</v>
          </cell>
          <cell r="G342" t="str">
            <v>МУ СШОР № 19</v>
          </cell>
          <cell r="H342" t="str">
            <v>Сошников А.В.</v>
          </cell>
          <cell r="I342" t="str">
            <v>Бег 400 м</v>
          </cell>
        </row>
        <row r="343">
          <cell r="B343">
            <v>33</v>
          </cell>
          <cell r="C343" t="str">
            <v>Александрова Вероника</v>
          </cell>
          <cell r="D343" t="str">
            <v>25.12.2002</v>
          </cell>
          <cell r="E343">
            <v>1</v>
          </cell>
          <cell r="F343" t="str">
            <v>Ярославская область</v>
          </cell>
          <cell r="G343" t="str">
            <v>МУ СШОР № 19</v>
          </cell>
          <cell r="H343" t="str">
            <v>Сошников А.В.</v>
          </cell>
          <cell r="I343" t="str">
            <v>Бег 800 м</v>
          </cell>
        </row>
        <row r="344">
          <cell r="B344">
            <v>34</v>
          </cell>
          <cell r="C344" t="str">
            <v>Ухова Алина</v>
          </cell>
          <cell r="D344" t="str">
            <v>08.02.2003</v>
          </cell>
          <cell r="E344">
            <v>2</v>
          </cell>
          <cell r="F344" t="str">
            <v>Ярославская область</v>
          </cell>
          <cell r="G344" t="str">
            <v>МУ СШОР № 19</v>
          </cell>
          <cell r="H344" t="str">
            <v>Сошников А.В.</v>
          </cell>
          <cell r="I344" t="str">
            <v>Бег 60 м</v>
          </cell>
        </row>
        <row r="345">
          <cell r="B345">
            <v>34</v>
          </cell>
          <cell r="C345" t="str">
            <v>Ухова Алина</v>
          </cell>
          <cell r="D345" t="str">
            <v>08.02.2003</v>
          </cell>
          <cell r="E345">
            <v>2</v>
          </cell>
          <cell r="F345" t="str">
            <v>Ярославская область</v>
          </cell>
          <cell r="G345" t="str">
            <v>МУ СШОР № 19</v>
          </cell>
          <cell r="H345" t="str">
            <v>Сошников А.В.</v>
          </cell>
          <cell r="I345" t="str">
            <v>Бег 200 м</v>
          </cell>
        </row>
        <row r="346">
          <cell r="B346">
            <v>42</v>
          </cell>
          <cell r="C346" t="str">
            <v>Третьякова Наталия</v>
          </cell>
          <cell r="D346" t="str">
            <v>14.12.1995</v>
          </cell>
          <cell r="E346">
            <v>1</v>
          </cell>
          <cell r="F346" t="str">
            <v>Ярославская область</v>
          </cell>
          <cell r="G346" t="str">
            <v>МУ СШОР № 19</v>
          </cell>
          <cell r="H346" t="str">
            <v>Тюленев С.А.</v>
          </cell>
          <cell r="I346" t="str">
            <v>Бег 400 м</v>
          </cell>
        </row>
        <row r="347">
          <cell r="B347">
            <v>43</v>
          </cell>
          <cell r="C347" t="str">
            <v>Рябова Яна</v>
          </cell>
          <cell r="D347" t="str">
            <v>20.03.2001</v>
          </cell>
          <cell r="E347">
            <v>1</v>
          </cell>
          <cell r="F347" t="str">
            <v>Ярославская область</v>
          </cell>
          <cell r="G347" t="str">
            <v>МУ СШОР № 19</v>
          </cell>
          <cell r="H347" t="str">
            <v>Тюленев С.А.</v>
          </cell>
          <cell r="I347" t="str">
            <v>Бег 200 м</v>
          </cell>
        </row>
        <row r="348">
          <cell r="B348">
            <v>43</v>
          </cell>
          <cell r="C348" t="str">
            <v>Рябова Яна</v>
          </cell>
          <cell r="D348" t="str">
            <v>20.03.2001</v>
          </cell>
          <cell r="E348">
            <v>1</v>
          </cell>
          <cell r="F348" t="str">
            <v>Ярославская область</v>
          </cell>
          <cell r="G348" t="str">
            <v>МУ СШОР № 19</v>
          </cell>
          <cell r="H348" t="str">
            <v>Тюленев С.А.</v>
          </cell>
          <cell r="I348" t="str">
            <v>Бег 400 м</v>
          </cell>
        </row>
        <row r="349">
          <cell r="B349">
            <v>46</v>
          </cell>
          <cell r="C349" t="str">
            <v>Загрывняк Виктория</v>
          </cell>
          <cell r="D349" t="str">
            <v>13.10.1996</v>
          </cell>
          <cell r="E349">
            <v>2</v>
          </cell>
          <cell r="F349" t="str">
            <v>Ярославская область</v>
          </cell>
          <cell r="G349" t="str">
            <v>МУ СШОР № 19</v>
          </cell>
          <cell r="H349" t="str">
            <v>Тюленев С.А.</v>
          </cell>
          <cell r="I349" t="str">
            <v>Бег 200 м</v>
          </cell>
        </row>
        <row r="350">
          <cell r="B350">
            <v>46</v>
          </cell>
          <cell r="C350" t="str">
            <v>Загрывняк Виктория</v>
          </cell>
          <cell r="D350" t="str">
            <v>13.10.1996</v>
          </cell>
          <cell r="E350">
            <v>2</v>
          </cell>
          <cell r="F350" t="str">
            <v>Ярославская область</v>
          </cell>
          <cell r="G350" t="str">
            <v>МУ СШОР № 19</v>
          </cell>
          <cell r="H350" t="str">
            <v>Тюленев С.А.</v>
          </cell>
          <cell r="I350" t="str">
            <v>Бег 400 м</v>
          </cell>
        </row>
        <row r="351">
          <cell r="B351">
            <v>48</v>
          </cell>
          <cell r="C351" t="str">
            <v>Москаленко Анастасия</v>
          </cell>
          <cell r="D351" t="str">
            <v>17.05.2001</v>
          </cell>
          <cell r="E351">
            <v>1</v>
          </cell>
          <cell r="F351" t="str">
            <v>Ярославская область</v>
          </cell>
          <cell r="G351" t="str">
            <v>МУ СШОР № 19</v>
          </cell>
          <cell r="H351" t="str">
            <v>Хрущева Л.В.</v>
          </cell>
          <cell r="I351" t="str">
            <v>Бег 400 м</v>
          </cell>
        </row>
        <row r="352">
          <cell r="B352">
            <v>48</v>
          </cell>
          <cell r="C352" t="str">
            <v>Москаленко Анастасия</v>
          </cell>
          <cell r="D352" t="str">
            <v>17.05.2001</v>
          </cell>
          <cell r="E352">
            <v>1</v>
          </cell>
          <cell r="F352" t="str">
            <v>Ярославская область</v>
          </cell>
          <cell r="G352" t="str">
            <v>МУ СШОР № 19</v>
          </cell>
          <cell r="H352" t="str">
            <v>Хрущева Л.В.</v>
          </cell>
          <cell r="I352" t="str">
            <v>Бег 800 м</v>
          </cell>
        </row>
        <row r="353">
          <cell r="B353">
            <v>50</v>
          </cell>
          <cell r="C353" t="str">
            <v>Цветкова Елена</v>
          </cell>
          <cell r="D353" t="str">
            <v>27.09.1992</v>
          </cell>
          <cell r="E353">
            <v>1</v>
          </cell>
          <cell r="F353" t="str">
            <v>Ярославская область</v>
          </cell>
          <cell r="G353" t="str">
            <v>МУ СШОР № 19</v>
          </cell>
          <cell r="H353" t="str">
            <v>Хрущева Л.В.</v>
          </cell>
          <cell r="I353" t="str">
            <v>Бег 800 м</v>
          </cell>
        </row>
        <row r="354">
          <cell r="B354">
            <v>52</v>
          </cell>
          <cell r="C354" t="str">
            <v>Богачева Алена</v>
          </cell>
          <cell r="D354" t="str">
            <v>10.03.2002</v>
          </cell>
          <cell r="E354">
            <v>3</v>
          </cell>
          <cell r="F354" t="str">
            <v>Ярославская область</v>
          </cell>
          <cell r="G354" t="str">
            <v>МУ СШОР № 19</v>
          </cell>
          <cell r="H354" t="str">
            <v>Хрущев И.Е.</v>
          </cell>
          <cell r="I354" t="str">
            <v>Бег 200 м</v>
          </cell>
        </row>
        <row r="355">
          <cell r="B355">
            <v>52</v>
          </cell>
          <cell r="C355" t="str">
            <v>Богачева Алена</v>
          </cell>
          <cell r="D355" t="str">
            <v>10.03.2002</v>
          </cell>
          <cell r="E355">
            <v>3</v>
          </cell>
          <cell r="F355" t="str">
            <v>Ярославская область</v>
          </cell>
          <cell r="G355" t="str">
            <v>МУ СШОР № 19</v>
          </cell>
          <cell r="H355" t="str">
            <v>Хрущев И.Е.</v>
          </cell>
          <cell r="I355" t="str">
            <v>Бег 400 м</v>
          </cell>
        </row>
        <row r="356">
          <cell r="B356">
            <v>60</v>
          </cell>
          <cell r="C356" t="str">
            <v>Матухина Мария</v>
          </cell>
          <cell r="D356" t="str">
            <v>29.01.2002</v>
          </cell>
          <cell r="E356">
            <v>3</v>
          </cell>
          <cell r="F356" t="str">
            <v>Ярославская область</v>
          </cell>
          <cell r="G356" t="str">
            <v>МУ СШОР № 19</v>
          </cell>
          <cell r="H356" t="str">
            <v>Хрущев И.Е.</v>
          </cell>
          <cell r="I356" t="str">
            <v>Бег 1500 м</v>
          </cell>
        </row>
        <row r="357">
          <cell r="B357">
            <v>60</v>
          </cell>
          <cell r="C357" t="str">
            <v>Матухина Мария</v>
          </cell>
          <cell r="D357" t="str">
            <v>29.01.2002</v>
          </cell>
          <cell r="E357">
            <v>3</v>
          </cell>
          <cell r="F357" t="str">
            <v>Ярославская область</v>
          </cell>
          <cell r="G357" t="str">
            <v>МУ СШОР № 19</v>
          </cell>
          <cell r="H357" t="str">
            <v>Хрущев И.Е.</v>
          </cell>
          <cell r="I357" t="str">
            <v>Бег 800 м</v>
          </cell>
        </row>
        <row r="358">
          <cell r="B358">
            <v>64</v>
          </cell>
          <cell r="C358" t="str">
            <v>Дмитриева Анастасия</v>
          </cell>
          <cell r="D358" t="str">
            <v>05.09.2002</v>
          </cell>
          <cell r="E358" t="str">
            <v>1ю</v>
          </cell>
          <cell r="F358" t="str">
            <v>Ярославская область</v>
          </cell>
          <cell r="G358" t="str">
            <v>МУ СШОР № 19</v>
          </cell>
          <cell r="H358" t="str">
            <v>Хрущев И.Е.</v>
          </cell>
          <cell r="I358" t="str">
            <v>Бег 200 м</v>
          </cell>
        </row>
        <row r="359">
          <cell r="B359">
            <v>69</v>
          </cell>
          <cell r="C359" t="str">
            <v>Тараскина Валерия</v>
          </cell>
          <cell r="D359" t="str">
            <v>21.11.2002</v>
          </cell>
          <cell r="E359" t="str">
            <v>1ю</v>
          </cell>
          <cell r="F359" t="str">
            <v>Ярославская область</v>
          </cell>
          <cell r="G359" t="str">
            <v>МУ СШОР № 19</v>
          </cell>
          <cell r="H359" t="str">
            <v>Валяева С.П.</v>
          </cell>
          <cell r="I359" t="str">
            <v>Бег 200 м</v>
          </cell>
        </row>
        <row r="360">
          <cell r="B360">
            <v>70</v>
          </cell>
          <cell r="C360" t="str">
            <v>Егорова Яна</v>
          </cell>
          <cell r="D360" t="str">
            <v>11.01.2003</v>
          </cell>
          <cell r="E360">
            <v>3</v>
          </cell>
          <cell r="F360" t="str">
            <v>Ярославская область</v>
          </cell>
          <cell r="G360" t="str">
            <v>МУ СШОР № 19</v>
          </cell>
          <cell r="H360" t="str">
            <v>Валяева С.П.</v>
          </cell>
          <cell r="I360" t="str">
            <v>Бег 200 м</v>
          </cell>
        </row>
        <row r="361">
          <cell r="B361">
            <v>75</v>
          </cell>
          <cell r="C361" t="str">
            <v>Шарова Виктория</v>
          </cell>
          <cell r="D361" t="str">
            <v>07.04.2003</v>
          </cell>
          <cell r="E361">
            <v>3</v>
          </cell>
          <cell r="F361" t="str">
            <v>Ярославская область</v>
          </cell>
          <cell r="G361" t="str">
            <v>МУ СШОР № 19</v>
          </cell>
          <cell r="H361" t="str">
            <v>Валяева С.П.</v>
          </cell>
          <cell r="I361" t="str">
            <v>Бег 800 м</v>
          </cell>
        </row>
        <row r="362">
          <cell r="B362">
            <v>76</v>
          </cell>
          <cell r="C362" t="str">
            <v>Корешкова Алла</v>
          </cell>
          <cell r="D362" t="str">
            <v>21.12.2001</v>
          </cell>
          <cell r="E362">
            <v>2</v>
          </cell>
          <cell r="F362" t="str">
            <v>Ярославская область</v>
          </cell>
          <cell r="G362" t="str">
            <v>МУ СШОР № 19</v>
          </cell>
          <cell r="H362" t="str">
            <v>Видманова Ю.В.</v>
          </cell>
          <cell r="I362" t="str">
            <v>Бег 60 м</v>
          </cell>
        </row>
        <row r="363">
          <cell r="C363" t="str">
            <v>Корешкова Алла</v>
          </cell>
          <cell r="D363" t="str">
            <v>21.12.2001</v>
          </cell>
          <cell r="E363">
            <v>2</v>
          </cell>
          <cell r="F363" t="str">
            <v>Ярославская область</v>
          </cell>
          <cell r="G363" t="str">
            <v>МУ СШОР № 19</v>
          </cell>
          <cell r="H363" t="str">
            <v>Видманова Ю.В.</v>
          </cell>
          <cell r="I363" t="str">
            <v>Бег 200 м</v>
          </cell>
        </row>
        <row r="364">
          <cell r="B364">
            <v>78</v>
          </cell>
          <cell r="C364" t="str">
            <v>Мамонтова Светлана</v>
          </cell>
          <cell r="D364" t="str">
            <v>16.10.2002</v>
          </cell>
          <cell r="E364">
            <v>2</v>
          </cell>
          <cell r="F364" t="str">
            <v>Ярославская область</v>
          </cell>
          <cell r="G364" t="str">
            <v>МУ СШОР № 19</v>
          </cell>
          <cell r="H364" t="str">
            <v>Видманова Ю.В.</v>
          </cell>
          <cell r="I364" t="str">
            <v>Бег 200 м</v>
          </cell>
        </row>
        <row r="365">
          <cell r="C365" t="str">
            <v>Мамонтова Светлана</v>
          </cell>
          <cell r="D365" t="str">
            <v>16.10.2002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Видманова Ю.В.</v>
          </cell>
          <cell r="I365" t="str">
            <v>Бег 400 м</v>
          </cell>
        </row>
        <row r="366">
          <cell r="B366">
            <v>79</v>
          </cell>
          <cell r="C366" t="str">
            <v>Ильина Анастасия</v>
          </cell>
          <cell r="D366" t="str">
            <v>24.04.2002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Видманова Ю.В.</v>
          </cell>
          <cell r="I366" t="str">
            <v>Бег 200 м</v>
          </cell>
        </row>
        <row r="367">
          <cell r="C367" t="str">
            <v>Ильина Анастасия</v>
          </cell>
          <cell r="D367" t="str">
            <v>24.04.2002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Видманова Ю.В.</v>
          </cell>
          <cell r="I367" t="str">
            <v>Бег 400 м</v>
          </cell>
        </row>
        <row r="368">
          <cell r="B368">
            <v>80</v>
          </cell>
          <cell r="C368" t="str">
            <v>Горелова Полина</v>
          </cell>
          <cell r="D368" t="str">
            <v>03.02.1999</v>
          </cell>
          <cell r="E368">
            <v>3</v>
          </cell>
          <cell r="F368" t="str">
            <v>Ярославская область</v>
          </cell>
          <cell r="G368" t="str">
            <v>МУ СШОР № 19</v>
          </cell>
          <cell r="H368" t="str">
            <v>Видманова Ю.В.</v>
          </cell>
          <cell r="I368" t="str">
            <v>Толкание ядра</v>
          </cell>
        </row>
        <row r="369">
          <cell r="B369">
            <v>81</v>
          </cell>
          <cell r="C369" t="str">
            <v>Горелова София</v>
          </cell>
          <cell r="D369" t="str">
            <v>17.03.2002</v>
          </cell>
          <cell r="E369">
            <v>3</v>
          </cell>
          <cell r="F369" t="str">
            <v>Ярославская область</v>
          </cell>
          <cell r="G369" t="str">
            <v>МУ СШОР № 19</v>
          </cell>
          <cell r="H369" t="str">
            <v>Видманова Ю.В.</v>
          </cell>
          <cell r="I369" t="str">
            <v>Толкание ядра</v>
          </cell>
        </row>
        <row r="370">
          <cell r="B370">
            <v>82</v>
          </cell>
          <cell r="C370" t="str">
            <v>Дяченко Олеся</v>
          </cell>
          <cell r="D370" t="str">
            <v>28.11.2003</v>
          </cell>
          <cell r="E370">
            <v>3</v>
          </cell>
          <cell r="F370" t="str">
            <v>Ярославская область</v>
          </cell>
          <cell r="G370" t="str">
            <v>МУ СШОР № 19</v>
          </cell>
          <cell r="H370" t="str">
            <v>Видманова Ю.В.</v>
          </cell>
          <cell r="I370" t="str">
            <v>Бег 60 м</v>
          </cell>
        </row>
        <row r="371">
          <cell r="B371">
            <v>82</v>
          </cell>
          <cell r="C371" t="str">
            <v>Дяченко Олеся</v>
          </cell>
          <cell r="D371" t="str">
            <v>28.11.2003</v>
          </cell>
          <cell r="E371">
            <v>3</v>
          </cell>
          <cell r="F371" t="str">
            <v>Ярославская область</v>
          </cell>
          <cell r="G371" t="str">
            <v>МУ СШОР № 19</v>
          </cell>
          <cell r="H371" t="str">
            <v>Видманова Ю.В.</v>
          </cell>
          <cell r="I371" t="str">
            <v>Бег 200 м</v>
          </cell>
        </row>
        <row r="372">
          <cell r="B372">
            <v>83</v>
          </cell>
          <cell r="C372" t="str">
            <v>Мамедова Амина</v>
          </cell>
          <cell r="D372" t="str">
            <v>07.01.2003</v>
          </cell>
          <cell r="E372">
            <v>1</v>
          </cell>
          <cell r="F372" t="str">
            <v>Ярославская область</v>
          </cell>
          <cell r="G372" t="str">
            <v>МУ СШОР № 19</v>
          </cell>
          <cell r="H372" t="str">
            <v>Воронин Е.А.</v>
          </cell>
          <cell r="I372" t="str">
            <v>Прыжок в длину</v>
          </cell>
        </row>
        <row r="373">
          <cell r="B373">
            <v>84</v>
          </cell>
          <cell r="C373" t="str">
            <v>Горшкова Юлия</v>
          </cell>
          <cell r="D373" t="str">
            <v>02.05.2003</v>
          </cell>
          <cell r="E373">
            <v>2</v>
          </cell>
          <cell r="F373" t="str">
            <v>Ярославская область</v>
          </cell>
          <cell r="G373" t="str">
            <v>МУ СШОР № 19</v>
          </cell>
          <cell r="H373" t="str">
            <v>Воронин Е.А.</v>
          </cell>
          <cell r="I373" t="str">
            <v>Прыжок в длину</v>
          </cell>
        </row>
        <row r="374">
          <cell r="B374">
            <v>85</v>
          </cell>
          <cell r="C374" t="str">
            <v>Шарапина Кристина</v>
          </cell>
          <cell r="D374" t="str">
            <v>27.02.2003</v>
          </cell>
          <cell r="E374">
            <v>1</v>
          </cell>
          <cell r="F374" t="str">
            <v>Ярославская область</v>
          </cell>
          <cell r="G374" t="str">
            <v>МУ СШОР № 19</v>
          </cell>
          <cell r="H374" t="str">
            <v>Зараковский Е.Р.</v>
          </cell>
          <cell r="I374" t="str">
            <v>Бег 1500 м</v>
          </cell>
        </row>
        <row r="375">
          <cell r="B375">
            <v>87</v>
          </cell>
          <cell r="C375" t="str">
            <v>Залетова Юлия</v>
          </cell>
          <cell r="D375" t="str">
            <v>28.01.1997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Станкевич В.А.</v>
          </cell>
          <cell r="I375" t="str">
            <v>Бег 60 м</v>
          </cell>
        </row>
        <row r="376">
          <cell r="C376" t="str">
            <v>Залетова Юлия</v>
          </cell>
          <cell r="D376" t="str">
            <v>28.01.1997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Станкевич В.А.</v>
          </cell>
          <cell r="I376" t="str">
            <v>Бег 200 м</v>
          </cell>
        </row>
        <row r="377">
          <cell r="B377">
            <v>93</v>
          </cell>
          <cell r="C377" t="str">
            <v>Царева Ксения</v>
          </cell>
          <cell r="D377" t="str">
            <v>24.06.1993</v>
          </cell>
          <cell r="E377">
            <v>1</v>
          </cell>
          <cell r="F377" t="str">
            <v>Ярославская область</v>
          </cell>
          <cell r="G377" t="str">
            <v>МУ СШОР № 19</v>
          </cell>
          <cell r="H377" t="str">
            <v>Станкевич В.А.</v>
          </cell>
          <cell r="I377" t="str">
            <v>Бег 60 м</v>
          </cell>
        </row>
        <row r="378">
          <cell r="C378" t="str">
            <v>Царева Ксения</v>
          </cell>
          <cell r="D378" t="str">
            <v>24.06.1993</v>
          </cell>
          <cell r="E378">
            <v>1</v>
          </cell>
          <cell r="F378" t="str">
            <v>Ярославская область</v>
          </cell>
          <cell r="G378" t="str">
            <v>МУ СШОР № 19</v>
          </cell>
          <cell r="H378" t="str">
            <v>Станкевич В.А.</v>
          </cell>
          <cell r="I378" t="str">
            <v>Бег 200 м</v>
          </cell>
        </row>
        <row r="379">
          <cell r="B379">
            <v>95</v>
          </cell>
          <cell r="C379" t="str">
            <v>Плетнева Елизавета</v>
          </cell>
          <cell r="D379" t="str">
            <v>28.06.2002</v>
          </cell>
          <cell r="E379" t="str">
            <v>1ю</v>
          </cell>
          <cell r="F379" t="str">
            <v>Ярославская область</v>
          </cell>
          <cell r="G379" t="str">
            <v>МУ СШОР № 19</v>
          </cell>
          <cell r="H379" t="str">
            <v>Станкевич В.А.</v>
          </cell>
          <cell r="I379" t="str">
            <v>Бег 200 м</v>
          </cell>
        </row>
        <row r="380">
          <cell r="B380">
            <v>96</v>
          </cell>
          <cell r="C380" t="str">
            <v>Толстикова Анна</v>
          </cell>
          <cell r="D380" t="str">
            <v>25.06.2001</v>
          </cell>
          <cell r="E380" t="str">
            <v>1ю</v>
          </cell>
          <cell r="F380" t="str">
            <v>Ярославская область</v>
          </cell>
          <cell r="G380" t="str">
            <v>МУ СШОР № 19</v>
          </cell>
          <cell r="H380" t="str">
            <v>Тюленев С.А.</v>
          </cell>
          <cell r="I380" t="str">
            <v>Бег 200 м</v>
          </cell>
        </row>
        <row r="381">
          <cell r="B381">
            <v>118</v>
          </cell>
          <cell r="C381" t="str">
            <v>Ермолова Светлана</v>
          </cell>
          <cell r="D381" t="str">
            <v>07.01.2002</v>
          </cell>
          <cell r="E381">
            <v>3</v>
          </cell>
          <cell r="F381" t="str">
            <v>Ярославская область</v>
          </cell>
          <cell r="G381" t="str">
            <v>ГУ ЯО "СШОР по лёгкой атлетике и адаптивному спорту"</v>
          </cell>
          <cell r="H381" t="str">
            <v>Нальгиев А.А., Шиловская Т.А., Нальгиев А.А.</v>
          </cell>
          <cell r="I381" t="str">
            <v>Толкание ядра</v>
          </cell>
        </row>
        <row r="382">
          <cell r="B382">
            <v>119</v>
          </cell>
          <cell r="C382" t="str">
            <v>Козлова Софья</v>
          </cell>
          <cell r="D382" t="str">
            <v>27.03.2003</v>
          </cell>
          <cell r="E382">
            <v>3</v>
          </cell>
          <cell r="F382" t="str">
            <v>Ярославская область</v>
          </cell>
          <cell r="G382" t="str">
            <v>ГУ ЯО "СШОР по лёгкой атлетике и адаптивному спорту"</v>
          </cell>
          <cell r="H382" t="str">
            <v>Нальгиев А.А., Шиловская Т.А., Нальгиев А.А.</v>
          </cell>
          <cell r="I382" t="str">
            <v>Толкание ядра</v>
          </cell>
        </row>
        <row r="383">
          <cell r="B383">
            <v>299</v>
          </cell>
          <cell r="C383" t="str">
            <v>Панарина Анна</v>
          </cell>
          <cell r="D383" t="str">
            <v>11.10.2001</v>
          </cell>
          <cell r="E383" t="str">
            <v>1ю</v>
          </cell>
          <cell r="F383" t="str">
            <v>Ярославская область</v>
          </cell>
          <cell r="G383" t="str">
            <v>ГУ ЯО "СШОР по лёгкой атлетике и адаптивному спорту"</v>
          </cell>
          <cell r="H383" t="str">
            <v>Филинова С.К., Лыкова О.В.</v>
          </cell>
          <cell r="I383" t="str">
            <v>Бег 200 м</v>
          </cell>
        </row>
        <row r="384">
          <cell r="C384" t="str">
            <v>Панарина Анна</v>
          </cell>
          <cell r="D384" t="str">
            <v>11.10.2001</v>
          </cell>
          <cell r="E384" t="str">
            <v>1ю</v>
          </cell>
          <cell r="F384" t="str">
            <v>Ярославская область</v>
          </cell>
          <cell r="G384" t="str">
            <v>ГУ ЯО "СШОР по лёгкой атлетике и адаптивному спорту"</v>
          </cell>
          <cell r="H384" t="str">
            <v>Филинова С.К., Лыкова О.В.</v>
          </cell>
          <cell r="I384" t="str">
            <v>Бег 60 м</v>
          </cell>
        </row>
        <row r="385">
          <cell r="B385">
            <v>128</v>
          </cell>
          <cell r="C385" t="str">
            <v>Галкина Елизавета</v>
          </cell>
          <cell r="D385" t="str">
            <v>21.06.2003</v>
          </cell>
          <cell r="E385">
            <v>2</v>
          </cell>
          <cell r="F385" t="str">
            <v>Ярославская область</v>
          </cell>
          <cell r="G385" t="str">
            <v>ГУ ЯО "СШОР по лёгкой атлетике и адаптивному спорту"</v>
          </cell>
          <cell r="H385" t="str">
            <v>Филинова С.К., Лыкова О.В.</v>
          </cell>
          <cell r="I385" t="str">
            <v>Бег 60 м</v>
          </cell>
        </row>
        <row r="386">
          <cell r="B386">
            <v>128</v>
          </cell>
          <cell r="C386" t="str">
            <v>Галкина Елизавета</v>
          </cell>
          <cell r="D386" t="str">
            <v>21.06.2003</v>
          </cell>
          <cell r="E386">
            <v>2</v>
          </cell>
          <cell r="F386" t="str">
            <v>Ярославская область</v>
          </cell>
          <cell r="G386" t="str">
            <v>ГУ ЯО "СШОР по лёгкой атлетике и адаптивному спорту"</v>
          </cell>
          <cell r="H386" t="str">
            <v>Филинова С.К., Лыкова О.В.</v>
          </cell>
          <cell r="I386" t="str">
            <v>Барьерный бег 60 м</v>
          </cell>
        </row>
        <row r="387">
          <cell r="B387">
            <v>131</v>
          </cell>
          <cell r="C387" t="str">
            <v>Попова Валерия</v>
          </cell>
          <cell r="D387" t="str">
            <v>04.07.1996</v>
          </cell>
          <cell r="E387">
            <v>1</v>
          </cell>
          <cell r="F387" t="str">
            <v>Ярославская область</v>
          </cell>
          <cell r="G387" t="str">
            <v>ГУ ЯО "СШОР по лёгкой атлетике и адаптивному спорту"</v>
          </cell>
          <cell r="H387" t="str">
            <v>Клейменов А.Н., Филинова С.К.</v>
          </cell>
          <cell r="I387" t="str">
            <v>Бег 800 м</v>
          </cell>
        </row>
        <row r="388">
          <cell r="B388">
            <v>143</v>
          </cell>
          <cell r="C388" t="str">
            <v>Мурзаева Анна</v>
          </cell>
          <cell r="D388" t="str">
            <v>28.10.2001</v>
          </cell>
          <cell r="E388">
            <v>1</v>
          </cell>
          <cell r="F388" t="str">
            <v>Ярославская область</v>
          </cell>
          <cell r="G388" t="str">
            <v>ГУ ЯО "СШОР по лёгкой атлетике и адаптивному спорту"</v>
          </cell>
          <cell r="H388" t="str">
            <v>Лыкова О.В., Филинова С.К.</v>
          </cell>
          <cell r="I388" t="str">
            <v>Бег 200 м</v>
          </cell>
        </row>
        <row r="389">
          <cell r="C389" t="str">
            <v>Мурзаева Анна</v>
          </cell>
          <cell r="D389" t="str">
            <v>28.10.2001</v>
          </cell>
          <cell r="E389">
            <v>1</v>
          </cell>
          <cell r="F389" t="str">
            <v>Ярославская область</v>
          </cell>
          <cell r="G389" t="str">
            <v>ГУ ЯО "СШОР по лёгкой атлетике и адаптивному спорту"</v>
          </cell>
          <cell r="H389" t="str">
            <v>Лыкова О.В., Филинова С.К.</v>
          </cell>
          <cell r="I389" t="str">
            <v>Бег 400 м</v>
          </cell>
        </row>
        <row r="390">
          <cell r="B390">
            <v>153</v>
          </cell>
          <cell r="C390" t="str">
            <v>Петухова Евгения</v>
          </cell>
          <cell r="D390" t="str">
            <v>20.01.2002</v>
          </cell>
          <cell r="E390">
            <v>3</v>
          </cell>
          <cell r="F390" t="str">
            <v>Ярославская область</v>
          </cell>
          <cell r="G390" t="str">
            <v>ГУ ЯО "СШОР по лёгкой атлетике и адаптивному спорту"</v>
          </cell>
          <cell r="H390" t="str">
            <v>Лыкова О.В., Филинова С.К.</v>
          </cell>
          <cell r="I390" t="str">
            <v>Бег 60 м</v>
          </cell>
        </row>
        <row r="391">
          <cell r="C391" t="str">
            <v>Петухова Евгения</v>
          </cell>
          <cell r="D391" t="str">
            <v>20.01.2002</v>
          </cell>
          <cell r="E391">
            <v>3</v>
          </cell>
          <cell r="F391" t="str">
            <v>Ярославская область</v>
          </cell>
          <cell r="G391" t="str">
            <v>ГУ ЯО "СШОР по лёгкой атлетике и адаптивному спорту"</v>
          </cell>
          <cell r="H391" t="str">
            <v>Лыкова О.В., Филинова С.К.</v>
          </cell>
          <cell r="I391" t="str">
            <v>Бег 200 м</v>
          </cell>
        </row>
        <row r="392">
          <cell r="B392">
            <v>163</v>
          </cell>
          <cell r="C392" t="str">
            <v>Замурий Анастасия</v>
          </cell>
          <cell r="D392" t="str">
            <v>04.01.2003</v>
          </cell>
          <cell r="E392">
            <v>3</v>
          </cell>
          <cell r="F392" t="str">
            <v>Ярославская область</v>
          </cell>
          <cell r="G392" t="str">
            <v>ГУ ЯО "СШОР по лёгкой атлетике и адаптивному спорту"</v>
          </cell>
          <cell r="H392" t="str">
            <v>Лыкова О.В., Филинова С.К.</v>
          </cell>
          <cell r="I392" t="str">
            <v>Прыжок тройной</v>
          </cell>
        </row>
        <row r="393">
          <cell r="B393">
            <v>165</v>
          </cell>
          <cell r="C393" t="str">
            <v>Чибунина Мария</v>
          </cell>
          <cell r="D393" t="str">
            <v>08.09.2003</v>
          </cell>
          <cell r="E393">
            <v>2</v>
          </cell>
          <cell r="F393" t="str">
            <v>Ярославская область</v>
          </cell>
          <cell r="G393" t="str">
            <v>ГУ ЯО "СШОР по лёгкой атлетике и адаптивному спорту"</v>
          </cell>
          <cell r="H393" t="str">
            <v>Лыкова О.В., Филинова С.К.</v>
          </cell>
          <cell r="I393" t="str">
            <v>Бег 200 м</v>
          </cell>
        </row>
        <row r="394">
          <cell r="B394">
            <v>166</v>
          </cell>
          <cell r="C394" t="str">
            <v>Стайновская Владислава</v>
          </cell>
          <cell r="D394" t="str">
            <v>01.04.2003</v>
          </cell>
          <cell r="E394">
            <v>1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Филинова С.К., Лыкова О.В.</v>
          </cell>
          <cell r="I394" t="str">
            <v>Бег 60 м</v>
          </cell>
        </row>
        <row r="395">
          <cell r="C395" t="str">
            <v>Стайновская Владислава</v>
          </cell>
          <cell r="D395" t="str">
            <v>01.04.2003</v>
          </cell>
          <cell r="E395">
            <v>1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Филинова С.К., Лыкова О.В.</v>
          </cell>
          <cell r="I395" t="str">
            <v>Барьерный бег 60 м</v>
          </cell>
        </row>
        <row r="396">
          <cell r="B396">
            <v>167</v>
          </cell>
          <cell r="C396" t="str">
            <v>Кириллова Надежда</v>
          </cell>
          <cell r="D396" t="str">
            <v>24.10.1995</v>
          </cell>
          <cell r="E396" t="str">
            <v>КМС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 xml:space="preserve">Филинова С.К. </v>
          </cell>
          <cell r="I396" t="str">
            <v>Бег 400 м</v>
          </cell>
        </row>
        <row r="397">
          <cell r="C397" t="str">
            <v>Кириллова Надежда</v>
          </cell>
          <cell r="D397" t="str">
            <v>24.10.1995</v>
          </cell>
          <cell r="E397" t="str">
            <v>КМС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 xml:space="preserve">Филинова С.К. </v>
          </cell>
          <cell r="I397" t="str">
            <v>Бег 200 м</v>
          </cell>
        </row>
        <row r="398">
          <cell r="B398">
            <v>168</v>
          </cell>
          <cell r="C398" t="str">
            <v>Воропаева Анастасия</v>
          </cell>
          <cell r="D398" t="str">
            <v>14.08.2000</v>
          </cell>
          <cell r="E398">
            <v>1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170</v>
          </cell>
          <cell r="C399" t="str">
            <v>Зыкова Вероника</v>
          </cell>
          <cell r="D399" t="str">
            <v>25.05.2001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Нальгиев А.А., Шиловская Т.А., Нальгиев А.А.</v>
          </cell>
          <cell r="I399" t="str">
            <v>Толкание ядра</v>
          </cell>
        </row>
        <row r="400">
          <cell r="B400">
            <v>178</v>
          </cell>
          <cell r="C400" t="str">
            <v>Быкова Ирина</v>
          </cell>
          <cell r="D400" t="str">
            <v>23.01.2002</v>
          </cell>
          <cell r="E400">
            <v>2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Нальгиев А.А., Шиловская Т.А., Нальгиев А.А.</v>
          </cell>
          <cell r="I400" t="str">
            <v>Толкание ядра</v>
          </cell>
        </row>
        <row r="401">
          <cell r="B401">
            <v>189</v>
          </cell>
          <cell r="C401" t="str">
            <v>Мурашова Мария</v>
          </cell>
          <cell r="D401" t="str">
            <v>08.05.2002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Мелещенко М.А.</v>
          </cell>
          <cell r="I401" t="str">
            <v>Бег 200 м</v>
          </cell>
        </row>
        <row r="402">
          <cell r="C402" t="str">
            <v>Мурашова Мария</v>
          </cell>
          <cell r="D402" t="str">
            <v>08.05.2002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Мелещенко М.А.</v>
          </cell>
          <cell r="I402" t="str">
            <v>Барьерный бег 60 м</v>
          </cell>
        </row>
        <row r="403">
          <cell r="B403">
            <v>184</v>
          </cell>
          <cell r="C403" t="str">
            <v>Федорова Татьяна</v>
          </cell>
          <cell r="D403" t="str">
            <v>10.01.2002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Мелещенко М.А.</v>
          </cell>
          <cell r="I403" t="str">
            <v>Прыжок в высоту</v>
          </cell>
        </row>
        <row r="404">
          <cell r="B404">
            <v>192</v>
          </cell>
          <cell r="C404" t="str">
            <v>Чистякова Юлия</v>
          </cell>
          <cell r="D404" t="str">
            <v>04.11.1992</v>
          </cell>
          <cell r="E404">
            <v>1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 xml:space="preserve">Филинова С.К. </v>
          </cell>
          <cell r="I404" t="str">
            <v>Бег 60 м</v>
          </cell>
        </row>
        <row r="405">
          <cell r="C405" t="str">
            <v>Чистякова Юлия</v>
          </cell>
          <cell r="D405" t="str">
            <v>04.11.1992</v>
          </cell>
          <cell r="E405">
            <v>1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 xml:space="preserve">Филинова С.К. </v>
          </cell>
          <cell r="I405" t="str">
            <v>Бег 200 м</v>
          </cell>
        </row>
        <row r="406">
          <cell r="B406">
            <v>195</v>
          </cell>
          <cell r="C406" t="str">
            <v>Деткова Мария</v>
          </cell>
          <cell r="D406">
            <v>34848</v>
          </cell>
          <cell r="E406">
            <v>1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 xml:space="preserve">Клейменов А.Н. </v>
          </cell>
          <cell r="I406" t="str">
            <v>Ходьба 5 000 м</v>
          </cell>
        </row>
        <row r="407">
          <cell r="B407">
            <v>198</v>
          </cell>
          <cell r="C407" t="str">
            <v>Васильева Елизавета</v>
          </cell>
          <cell r="D407" t="str">
            <v>28.02.1995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Скулябин А.Б.</v>
          </cell>
          <cell r="I407" t="str">
            <v>Прыжок с шестом</v>
          </cell>
        </row>
        <row r="408">
          <cell r="B408">
            <v>203</v>
          </cell>
          <cell r="C408" t="str">
            <v>Лапеева Алина</v>
          </cell>
          <cell r="D408" t="str">
            <v>06.02.2002</v>
          </cell>
          <cell r="E408">
            <v>2</v>
          </cell>
          <cell r="F408" t="str">
            <v>Ярославская область</v>
          </cell>
          <cell r="G408" t="str">
            <v>ДЮСШ Некоуз, МУ СШОР № 2</v>
          </cell>
          <cell r="H408" t="str">
            <v>Карпович О.Б., Пивентьев С.А., Пивентьева И.В.</v>
          </cell>
          <cell r="I408" t="str">
            <v>Толкание ядра</v>
          </cell>
        </row>
        <row r="409">
          <cell r="C409" t="str">
            <v>Соломкина Любовь</v>
          </cell>
          <cell r="D409" t="str">
            <v>20.04.2003</v>
          </cell>
          <cell r="E409">
            <v>3</v>
          </cell>
          <cell r="F409" t="str">
            <v>Ярославская область</v>
          </cell>
          <cell r="G409" t="str">
            <v>МУ СШОР № 2</v>
          </cell>
          <cell r="H409" t="str">
            <v>Пивентьев С.А., Пивентьева И.В.</v>
          </cell>
          <cell r="I409" t="str">
            <v>Бег 60 м</v>
          </cell>
        </row>
        <row r="410">
          <cell r="B410">
            <v>281</v>
          </cell>
          <cell r="C410" t="str">
            <v>Ерохина Светлана</v>
          </cell>
          <cell r="D410" t="str">
            <v>12.10.1990</v>
          </cell>
          <cell r="E410" t="str">
            <v>КМС</v>
          </cell>
          <cell r="F410" t="str">
            <v>Ярославская область</v>
          </cell>
          <cell r="G410" t="str">
            <v>МУ СШОР № 2</v>
          </cell>
          <cell r="H410" t="str">
            <v>Шалонов В.Л.</v>
          </cell>
          <cell r="I410" t="str">
            <v>Бег 60 м</v>
          </cell>
        </row>
        <row r="411">
          <cell r="B411">
            <v>277</v>
          </cell>
          <cell r="C411" t="str">
            <v>Любова Юлия</v>
          </cell>
          <cell r="D411" t="str">
            <v>12.04.2002</v>
          </cell>
          <cell r="E411">
            <v>2</v>
          </cell>
          <cell r="F411" t="str">
            <v>Ярославская область</v>
          </cell>
          <cell r="G411" t="str">
            <v>МУ СШОР № 2</v>
          </cell>
          <cell r="H411" t="str">
            <v>Шалонов В.Л.</v>
          </cell>
          <cell r="I411" t="str">
            <v>Бег 800 м</v>
          </cell>
        </row>
        <row r="412">
          <cell r="B412">
            <v>275</v>
          </cell>
          <cell r="C412" t="str">
            <v>Уткина Елизавета</v>
          </cell>
          <cell r="D412" t="str">
            <v>12.12.2003</v>
          </cell>
          <cell r="E412">
            <v>3</v>
          </cell>
          <cell r="F412" t="str">
            <v>Ярославская область</v>
          </cell>
          <cell r="G412" t="str">
            <v>МУ СШОР № 2</v>
          </cell>
          <cell r="H412" t="str">
            <v>Шалонов В.Л.</v>
          </cell>
          <cell r="I412" t="str">
            <v>Бег 3000 м</v>
          </cell>
        </row>
        <row r="413">
          <cell r="B413">
            <v>297</v>
          </cell>
          <cell r="C413" t="str">
            <v>Арутюнян Юлия</v>
          </cell>
          <cell r="D413" t="str">
            <v>28.07.2002</v>
          </cell>
          <cell r="E413">
            <v>2</v>
          </cell>
          <cell r="F413" t="str">
            <v>Ярославская область</v>
          </cell>
          <cell r="G413" t="str">
            <v>МУ СШОР № 2</v>
          </cell>
          <cell r="H413" t="str">
            <v>Огвоздина Т.В., Салтыкова Н.В.</v>
          </cell>
          <cell r="I413" t="str">
            <v>Пятиборье</v>
          </cell>
        </row>
        <row r="414">
          <cell r="C414" t="str">
            <v>Арутюнян Юлия</v>
          </cell>
          <cell r="D414" t="str">
            <v>28.07.2002</v>
          </cell>
          <cell r="E414">
            <v>2</v>
          </cell>
          <cell r="F414" t="str">
            <v>Ярославская область</v>
          </cell>
          <cell r="G414" t="str">
            <v>МУ СШОР № 2</v>
          </cell>
          <cell r="H414" t="str">
            <v>Огвоздина Т.В., Салтыкова Н.В.</v>
          </cell>
          <cell r="I414" t="str">
            <v>Бег 200 м</v>
          </cell>
        </row>
        <row r="415">
          <cell r="B415">
            <v>296</v>
          </cell>
          <cell r="C415" t="str">
            <v>Чаусова Мария</v>
          </cell>
          <cell r="D415" t="str">
            <v>06.12.2001</v>
          </cell>
          <cell r="E415">
            <v>3</v>
          </cell>
          <cell r="F415" t="str">
            <v>Ярославская область</v>
          </cell>
          <cell r="G415" t="str">
            <v>МУ СШОР № 2</v>
          </cell>
          <cell r="H415" t="str">
            <v>Огвоздина Т.В., Салтыкова Н.В.</v>
          </cell>
          <cell r="I415" t="str">
            <v>Толкание ядра</v>
          </cell>
        </row>
        <row r="416">
          <cell r="B416">
            <v>294</v>
          </cell>
          <cell r="C416" t="str">
            <v>Карманова Кристина</v>
          </cell>
          <cell r="D416" t="str">
            <v>20.09.1993</v>
          </cell>
          <cell r="E416">
            <v>3</v>
          </cell>
          <cell r="F416" t="str">
            <v>Ярославская область</v>
          </cell>
          <cell r="G416" t="str">
            <v>МУ СШОР № 2</v>
          </cell>
          <cell r="H416" t="str">
            <v>Зюзин В.Н.</v>
          </cell>
          <cell r="I416" t="str">
            <v>Бег 1500 м</v>
          </cell>
        </row>
        <row r="417">
          <cell r="B417">
            <v>294</v>
          </cell>
          <cell r="C417" t="str">
            <v>Карманова Кристина</v>
          </cell>
          <cell r="D417" t="str">
            <v>20.09.1993</v>
          </cell>
          <cell r="E417">
            <v>3</v>
          </cell>
          <cell r="F417" t="str">
            <v>Ярославская область</v>
          </cell>
          <cell r="G417" t="str">
            <v>МУ СШОР № 2</v>
          </cell>
          <cell r="H417" t="str">
            <v>Зюзин В.Н.</v>
          </cell>
          <cell r="I417" t="str">
            <v>Бег 3000 м</v>
          </cell>
        </row>
        <row r="418">
          <cell r="B418">
            <v>292</v>
          </cell>
          <cell r="C418" t="str">
            <v>Одинокова Алена</v>
          </cell>
          <cell r="D418" t="str">
            <v>01.07.1992</v>
          </cell>
          <cell r="E418">
            <v>2</v>
          </cell>
          <cell r="F418" t="str">
            <v>Ярославская область</v>
          </cell>
          <cell r="G418" t="str">
            <v>МУ СШОР № 2</v>
          </cell>
          <cell r="H418" t="str">
            <v>Зюзин В.Н.</v>
          </cell>
          <cell r="I418" t="str">
            <v>Бег 1500 м</v>
          </cell>
        </row>
        <row r="419">
          <cell r="B419">
            <v>292</v>
          </cell>
          <cell r="C419" t="str">
            <v>Одинокова Алена</v>
          </cell>
          <cell r="D419" t="str">
            <v>01.07.1992</v>
          </cell>
          <cell r="E419">
            <v>2</v>
          </cell>
          <cell r="F419" t="str">
            <v>Ярославская область</v>
          </cell>
          <cell r="G419" t="str">
            <v>МУ СШОР № 2</v>
          </cell>
          <cell r="H419" t="str">
            <v>Зюзин В.Н.</v>
          </cell>
          <cell r="I419" t="str">
            <v>Бег 800 м</v>
          </cell>
        </row>
        <row r="420">
          <cell r="B420">
            <v>289</v>
          </cell>
          <cell r="C420" t="str">
            <v>Филимонова Анастасия</v>
          </cell>
          <cell r="D420" t="str">
            <v>01.05.2000</v>
          </cell>
          <cell r="E420" t="str">
            <v>КМС</v>
          </cell>
          <cell r="F420" t="str">
            <v>Ярославская область</v>
          </cell>
          <cell r="G420" t="str">
            <v>МУ СШОР № 2</v>
          </cell>
          <cell r="H420" t="str">
            <v>Филимонова О.А.</v>
          </cell>
          <cell r="I420" t="str">
            <v>Бег 60 м</v>
          </cell>
        </row>
        <row r="421">
          <cell r="C421" t="str">
            <v>Филимонова Ангастасия</v>
          </cell>
          <cell r="D421" t="str">
            <v>01.05.2000</v>
          </cell>
          <cell r="E421" t="str">
            <v>КМС</v>
          </cell>
          <cell r="F421" t="str">
            <v>Ярославская область</v>
          </cell>
          <cell r="G421" t="str">
            <v>МУ СШОР № 2</v>
          </cell>
          <cell r="H421" t="str">
            <v>Филимонова О.А.</v>
          </cell>
          <cell r="I421" t="str">
            <v>Бег 200 м</v>
          </cell>
        </row>
        <row r="422">
          <cell r="B422">
            <v>291</v>
          </cell>
          <cell r="C422" t="str">
            <v>Губина Ульяна</v>
          </cell>
          <cell r="D422" t="str">
            <v>03.06.2001</v>
          </cell>
          <cell r="E422">
            <v>2</v>
          </cell>
          <cell r="F422" t="str">
            <v>Ярославская область</v>
          </cell>
          <cell r="G422" t="str">
            <v>МУ СШОР № 2</v>
          </cell>
          <cell r="H422" t="str">
            <v>Филимонова О.А.</v>
          </cell>
          <cell r="I422" t="str">
            <v>Бег 400 м</v>
          </cell>
        </row>
        <row r="423">
          <cell r="C423" t="str">
            <v>Губина Ульяна</v>
          </cell>
          <cell r="D423" t="str">
            <v>03.06.2001</v>
          </cell>
          <cell r="E423">
            <v>2</v>
          </cell>
          <cell r="F423" t="str">
            <v>Ярославская область</v>
          </cell>
          <cell r="G423" t="str">
            <v>МУ СШОР № 2</v>
          </cell>
          <cell r="H423" t="str">
            <v>Филимонова О.А.</v>
          </cell>
          <cell r="I423" t="str">
            <v>Бег 800 м</v>
          </cell>
        </row>
        <row r="424">
          <cell r="B424">
            <v>284</v>
          </cell>
          <cell r="C424" t="str">
            <v>Гуляева Алина</v>
          </cell>
          <cell r="D424" t="str">
            <v>01.02.2001</v>
          </cell>
          <cell r="E424">
            <v>2</v>
          </cell>
          <cell r="F424" t="str">
            <v>Ярославская область</v>
          </cell>
          <cell r="G424" t="str">
            <v>МУ СШОР № 2</v>
          </cell>
          <cell r="H424" t="str">
            <v>Шостак А.А.</v>
          </cell>
          <cell r="I424" t="str">
            <v>Бег 200 м</v>
          </cell>
        </row>
        <row r="425">
          <cell r="B425">
            <v>274</v>
          </cell>
          <cell r="C425" t="str">
            <v>Конева Светлана</v>
          </cell>
          <cell r="D425" t="str">
            <v>03.12.1998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Шостак А.А.</v>
          </cell>
          <cell r="I425" t="str">
            <v>Бег 60 м</v>
          </cell>
        </row>
        <row r="426">
          <cell r="B426">
            <v>272</v>
          </cell>
          <cell r="C426" t="str">
            <v>Шамова Полина</v>
          </cell>
          <cell r="D426" t="str">
            <v>02.02.2002</v>
          </cell>
          <cell r="E426">
            <v>2</v>
          </cell>
          <cell r="F426" t="str">
            <v>Ярославская область</v>
          </cell>
          <cell r="G426" t="str">
            <v>МУ СШОР № 2</v>
          </cell>
          <cell r="H426" t="str">
            <v>Соколова Н.М., Иванова И.М.</v>
          </cell>
          <cell r="I426" t="str">
            <v>Толкание ядра</v>
          </cell>
        </row>
        <row r="427">
          <cell r="C427" t="str">
            <v>Шамова Полина</v>
          </cell>
          <cell r="D427" t="str">
            <v>02.02.2002</v>
          </cell>
          <cell r="E427">
            <v>2</v>
          </cell>
          <cell r="F427" t="str">
            <v>Ярославская область</v>
          </cell>
          <cell r="G427" t="str">
            <v>МУ СШОР № 2</v>
          </cell>
          <cell r="H427" t="str">
            <v>Соколова Н.М., Иванова И.М.</v>
          </cell>
          <cell r="I427" t="str">
            <v>Прыжок в длину</v>
          </cell>
        </row>
        <row r="428">
          <cell r="B428">
            <v>264</v>
          </cell>
          <cell r="C428" t="str">
            <v>Козлова Екатерина</v>
          </cell>
          <cell r="D428" t="str">
            <v>20.11.2003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Дорожкина О.Н., Дорожкин В.В., Дорожкин В.К.</v>
          </cell>
          <cell r="I428" t="str">
            <v>Пятиборье</v>
          </cell>
        </row>
        <row r="429">
          <cell r="B429">
            <v>258</v>
          </cell>
          <cell r="C429" t="str">
            <v>Садовская Екатерина</v>
          </cell>
          <cell r="D429" t="str">
            <v>30.06.2003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Дорожкина О.Н., Дорожкин В.В., Дорожкин В.К.</v>
          </cell>
          <cell r="I429" t="str">
            <v>Пятиборье</v>
          </cell>
        </row>
        <row r="430">
          <cell r="B430">
            <v>242</v>
          </cell>
          <cell r="C430" t="str">
            <v>Мурзаева Милена</v>
          </cell>
          <cell r="D430" t="str">
            <v>23.09.2000</v>
          </cell>
          <cell r="E430">
            <v>2</v>
          </cell>
          <cell r="F430" t="str">
            <v>Ярославская область</v>
          </cell>
          <cell r="G430" t="str">
            <v>МУ СШОР № 2</v>
          </cell>
          <cell r="H430" t="str">
            <v>Дорожкина О.Н., Дорожкин В.В., Дорожкин В.К.</v>
          </cell>
          <cell r="I430" t="str">
            <v>Прыжок в длину</v>
          </cell>
        </row>
        <row r="431">
          <cell r="B431">
            <v>235</v>
          </cell>
          <cell r="C431" t="str">
            <v>Панковская Ирина</v>
          </cell>
          <cell r="D431" t="str">
            <v>10.01.1986</v>
          </cell>
          <cell r="E431" t="str">
            <v>МСМК</v>
          </cell>
          <cell r="F431" t="str">
            <v>Ярославская область</v>
          </cell>
          <cell r="G431" t="str">
            <v>МУ СШОР № 2</v>
          </cell>
          <cell r="H431" t="str">
            <v>Громов Н.Б.</v>
          </cell>
          <cell r="I431" t="str">
            <v>Бег 3000 м</v>
          </cell>
        </row>
        <row r="432">
          <cell r="C432" t="str">
            <v>Панковская Ирина</v>
          </cell>
          <cell r="D432" t="str">
            <v>10.01.1986</v>
          </cell>
          <cell r="E432" t="str">
            <v>МСМК</v>
          </cell>
          <cell r="F432" t="str">
            <v>Ярославская область</v>
          </cell>
          <cell r="G432" t="str">
            <v>МУ СШОР № 2</v>
          </cell>
          <cell r="H432" t="str">
            <v>Громов Н.Б.</v>
          </cell>
          <cell r="I432" t="str">
            <v>Бег 1500 м</v>
          </cell>
        </row>
        <row r="433">
          <cell r="B433">
            <v>234</v>
          </cell>
          <cell r="C433" t="str">
            <v>Белова Екатерина</v>
          </cell>
          <cell r="D433" t="str">
            <v>16.01.2003</v>
          </cell>
          <cell r="E433">
            <v>3</v>
          </cell>
          <cell r="F433" t="str">
            <v>Ярославская область</v>
          </cell>
          <cell r="G433" t="str">
            <v>МУ СШОР № 2</v>
          </cell>
          <cell r="H433" t="str">
            <v>Коротков М.Э.</v>
          </cell>
          <cell r="I433" t="str">
            <v>Бег 800 м</v>
          </cell>
        </row>
        <row r="434">
          <cell r="B434">
            <v>227</v>
          </cell>
          <cell r="C434" t="str">
            <v>Терентьева Софья</v>
          </cell>
          <cell r="D434" t="str">
            <v>20.04.2003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Коротков М.Э.</v>
          </cell>
          <cell r="I434" t="str">
            <v>Бег 200 м</v>
          </cell>
        </row>
        <row r="435">
          <cell r="B435">
            <v>227</v>
          </cell>
          <cell r="C435" t="str">
            <v>Терентьева Софья</v>
          </cell>
          <cell r="D435" t="str">
            <v>20.04.2003</v>
          </cell>
          <cell r="E435">
            <v>2</v>
          </cell>
          <cell r="F435" t="str">
            <v>Ярославская область</v>
          </cell>
          <cell r="G435" t="str">
            <v>МУ СШОР № 2</v>
          </cell>
          <cell r="H435" t="str">
            <v>Коротков М.Э.</v>
          </cell>
          <cell r="I435" t="str">
            <v>Бег 60 м</v>
          </cell>
        </row>
        <row r="436">
          <cell r="B436">
            <v>202</v>
          </cell>
          <cell r="C436" t="str">
            <v>Козлякова Юлия</v>
          </cell>
          <cell r="D436" t="str">
            <v>16.03.2003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 xml:space="preserve">Мицик Ю.И. </v>
          </cell>
          <cell r="I436" t="str">
            <v>Прыжок в длину</v>
          </cell>
        </row>
        <row r="437">
          <cell r="C437" t="str">
            <v>Козлякова Юлия</v>
          </cell>
          <cell r="D437" t="str">
            <v>16.03.2003</v>
          </cell>
          <cell r="E437">
            <v>2</v>
          </cell>
          <cell r="F437" t="str">
            <v>Ярославская область</v>
          </cell>
          <cell r="G437" t="str">
            <v>МУ СШОР № 2</v>
          </cell>
          <cell r="H437" t="str">
            <v xml:space="preserve">Мицик Ю.И. </v>
          </cell>
          <cell r="I437" t="str">
            <v>Бег 60 м</v>
          </cell>
        </row>
        <row r="438">
          <cell r="C438" t="str">
            <v>Козлякова Юлия</v>
          </cell>
          <cell r="D438" t="str">
            <v>16.03.2003</v>
          </cell>
          <cell r="E438">
            <v>2</v>
          </cell>
          <cell r="F438" t="str">
            <v>Ярославская область</v>
          </cell>
          <cell r="G438" t="str">
            <v>МУ СШОР № 2</v>
          </cell>
          <cell r="H438" t="str">
            <v xml:space="preserve">Мицик Ю.И. </v>
          </cell>
          <cell r="I438" t="str">
            <v>Бег 200 м</v>
          </cell>
        </row>
        <row r="439">
          <cell r="B439">
            <v>201</v>
          </cell>
          <cell r="C439" t="str">
            <v>Баликина Виолетта</v>
          </cell>
          <cell r="D439" t="str">
            <v>08.09.2003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 xml:space="preserve">Мицик Ю.И. </v>
          </cell>
          <cell r="I439" t="str">
            <v>Бег 400 м</v>
          </cell>
        </row>
        <row r="440">
          <cell r="B440">
            <v>162</v>
          </cell>
          <cell r="C440" t="str">
            <v>Соколова Екатерина</v>
          </cell>
          <cell r="D440" t="str">
            <v>11.04.2003</v>
          </cell>
          <cell r="E440">
            <v>3</v>
          </cell>
          <cell r="F440" t="str">
            <v>Ярославская область</v>
          </cell>
          <cell r="G440" t="str">
            <v>МУ СШОР № 2</v>
          </cell>
          <cell r="H440" t="str">
            <v xml:space="preserve">Мицик Ю.И. </v>
          </cell>
          <cell r="I440" t="str">
            <v>Бег 400 м</v>
          </cell>
        </row>
        <row r="441">
          <cell r="B441">
            <v>161</v>
          </cell>
          <cell r="C441" t="str">
            <v>Сидорова Злата</v>
          </cell>
          <cell r="D441" t="str">
            <v>09.10.2001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 xml:space="preserve">Мицик Ю.И. </v>
          </cell>
          <cell r="I441" t="str">
            <v>Бег 400 м</v>
          </cell>
        </row>
        <row r="442">
          <cell r="B442">
            <v>160</v>
          </cell>
          <cell r="C442" t="str">
            <v>Зимина Анастасия</v>
          </cell>
          <cell r="D442" t="str">
            <v>29.03.2002</v>
          </cell>
          <cell r="E442">
            <v>2</v>
          </cell>
          <cell r="F442" t="str">
            <v>Ярославская область</v>
          </cell>
          <cell r="G442" t="str">
            <v>МУ СШОР № 2</v>
          </cell>
          <cell r="H442" t="str">
            <v xml:space="preserve">Мицик Ю.И. </v>
          </cell>
          <cell r="I442" t="str">
            <v>Бег 60 м</v>
          </cell>
        </row>
        <row r="443">
          <cell r="B443">
            <v>160</v>
          </cell>
          <cell r="C443" t="str">
            <v>Зимина Анастасия</v>
          </cell>
          <cell r="D443" t="str">
            <v>29.03.2002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 xml:space="preserve">Мицик Ю.И. </v>
          </cell>
          <cell r="I443" t="str">
            <v>Бег 200 м</v>
          </cell>
        </row>
        <row r="444">
          <cell r="B444">
            <v>164</v>
          </cell>
          <cell r="C444" t="str">
            <v>Лебедева Алена</v>
          </cell>
          <cell r="D444" t="str">
            <v>29.07.1998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 xml:space="preserve">Мицик Ю.И. </v>
          </cell>
          <cell r="I444" t="str">
            <v>Бег 60 м</v>
          </cell>
        </row>
        <row r="445">
          <cell r="C445" t="str">
            <v>Лебедева Алена</v>
          </cell>
          <cell r="D445" t="str">
            <v>29.07.1998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 xml:space="preserve">Мицик Ю.И. </v>
          </cell>
          <cell r="I445" t="str">
            <v>Бег 200 м</v>
          </cell>
        </row>
        <row r="446">
          <cell r="C446" t="str">
            <v>Лебедева Алена</v>
          </cell>
          <cell r="D446" t="str">
            <v>29.07.1998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 xml:space="preserve">Мицик Ю.И. </v>
          </cell>
          <cell r="I446" t="str">
            <v>Бег 400 м</v>
          </cell>
        </row>
        <row r="447">
          <cell r="B447">
            <v>169</v>
          </cell>
          <cell r="C447" t="str">
            <v>Преловская Мария</v>
          </cell>
          <cell r="D447" t="str">
            <v>08.06.1993</v>
          </cell>
          <cell r="E447">
            <v>1</v>
          </cell>
          <cell r="F447" t="str">
            <v>Ярославская область</v>
          </cell>
          <cell r="G447" t="str">
            <v>МУ СШОР № 2</v>
          </cell>
          <cell r="H447" t="str">
            <v>Кузнецова А.Л.</v>
          </cell>
          <cell r="I447" t="str">
            <v>Бег 60 м</v>
          </cell>
        </row>
        <row r="448">
          <cell r="C448" t="str">
            <v>Преловская Мария</v>
          </cell>
          <cell r="D448" t="str">
            <v>08.06.1993</v>
          </cell>
          <cell r="E448">
            <v>1</v>
          </cell>
          <cell r="F448" t="str">
            <v>Ярославская область</v>
          </cell>
          <cell r="G448" t="str">
            <v>МУ СШОР № 2</v>
          </cell>
          <cell r="H448" t="str">
            <v>Кузнецова А.Л.</v>
          </cell>
          <cell r="I448" t="str">
            <v>Бег 200 м</v>
          </cell>
        </row>
        <row r="449">
          <cell r="B449">
            <v>174</v>
          </cell>
          <cell r="C449" t="str">
            <v>Аманова Екатерина</v>
          </cell>
          <cell r="D449" t="str">
            <v>14.08.2002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Кузнецова А.Л., Кузнецова Е.Д.</v>
          </cell>
          <cell r="I449" t="str">
            <v>Бег 800 м</v>
          </cell>
        </row>
        <row r="450">
          <cell r="B450">
            <v>175</v>
          </cell>
          <cell r="C450" t="str">
            <v>Зайцева Яна</v>
          </cell>
          <cell r="D450" t="str">
            <v>16.12.2002</v>
          </cell>
          <cell r="E450">
            <v>3</v>
          </cell>
          <cell r="F450" t="str">
            <v>Ярославская область</v>
          </cell>
          <cell r="G450" t="str">
            <v>МУ СШОР № 2</v>
          </cell>
          <cell r="H450" t="str">
            <v>Кузнецова А.Л., Кузнецова Е.Д.</v>
          </cell>
          <cell r="I450" t="str">
            <v>Бег 800 м</v>
          </cell>
        </row>
        <row r="451">
          <cell r="B451">
            <v>179</v>
          </cell>
          <cell r="C451" t="str">
            <v>Хлебодарова Мария</v>
          </cell>
          <cell r="D451" t="str">
            <v>01.11.2002</v>
          </cell>
          <cell r="E451">
            <v>2</v>
          </cell>
          <cell r="F451" t="str">
            <v>Ярославская область</v>
          </cell>
          <cell r="G451" t="str">
            <v>МУ СШОР № 2</v>
          </cell>
          <cell r="H451" t="str">
            <v>Кузнецова А.Л., Кузнецова Е.Д.</v>
          </cell>
          <cell r="I451" t="str">
            <v>Бег 800 м</v>
          </cell>
        </row>
        <row r="452">
          <cell r="B452">
            <v>181</v>
          </cell>
          <cell r="C452" t="str">
            <v>Ольшина Екатерина</v>
          </cell>
          <cell r="D452" t="str">
            <v>02.07.2001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Кузнецова А.Л., Кузнецова Е.Д.</v>
          </cell>
          <cell r="I452" t="str">
            <v>Прыжок в длину</v>
          </cell>
        </row>
        <row r="453">
          <cell r="B453">
            <v>182</v>
          </cell>
          <cell r="C453" t="str">
            <v>Мельникова Анастасия</v>
          </cell>
          <cell r="D453" t="str">
            <v>05.01.2002</v>
          </cell>
          <cell r="E453">
            <v>2</v>
          </cell>
          <cell r="F453" t="str">
            <v>Ярославская область</v>
          </cell>
          <cell r="G453" t="str">
            <v>МУ СШОР № 2</v>
          </cell>
          <cell r="H453" t="str">
            <v>Кузнецова А.Л., Кузнецова Е.Д.</v>
          </cell>
          <cell r="I453" t="str">
            <v>Бег 60 м</v>
          </cell>
        </row>
        <row r="454">
          <cell r="C454" t="str">
            <v>Мельникова Анастасия</v>
          </cell>
          <cell r="D454" t="str">
            <v>05.01.2002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Кузнецова А.Л., Кузнецова Е.Д.</v>
          </cell>
          <cell r="I454" t="str">
            <v>Бег 200 м</v>
          </cell>
        </row>
        <row r="455">
          <cell r="B455">
            <v>183</v>
          </cell>
          <cell r="C455" t="str">
            <v>Федорова Юлия</v>
          </cell>
          <cell r="D455" t="str">
            <v>27.03.2003</v>
          </cell>
          <cell r="E455">
            <v>2</v>
          </cell>
          <cell r="F455" t="str">
            <v>Ярославская область</v>
          </cell>
          <cell r="G455" t="str">
            <v>МУ СШОР № 2</v>
          </cell>
          <cell r="H455" t="str">
            <v>Филимонова О.А.</v>
          </cell>
          <cell r="I455" t="str">
            <v>Бег 400 м</v>
          </cell>
        </row>
        <row r="456">
          <cell r="B456">
            <v>183</v>
          </cell>
          <cell r="C456" t="str">
            <v>Федорова Юлия</v>
          </cell>
          <cell r="D456" t="str">
            <v>27.03.2003</v>
          </cell>
          <cell r="E456">
            <v>2</v>
          </cell>
          <cell r="F456" t="str">
            <v>Ярославская область</v>
          </cell>
          <cell r="G456" t="str">
            <v>МУ СШОР № 2</v>
          </cell>
          <cell r="H456" t="str">
            <v>Филимонова О.А.</v>
          </cell>
          <cell r="I456" t="str">
            <v>Бег 800 м</v>
          </cell>
        </row>
        <row r="457">
          <cell r="B457">
            <v>155</v>
          </cell>
          <cell r="C457" t="str">
            <v>Смирнова Ирина</v>
          </cell>
          <cell r="D457" t="str">
            <v>12.11.2001</v>
          </cell>
          <cell r="E457">
            <v>2</v>
          </cell>
          <cell r="F457" t="str">
            <v>Ярославская область</v>
          </cell>
          <cell r="G457" t="str">
            <v>МУ СШОР № 8</v>
          </cell>
          <cell r="H457" t="str">
            <v>Зверев В.Н.</v>
          </cell>
          <cell r="I457" t="str">
            <v>Бег с препятствиями 2 000 м</v>
          </cell>
        </row>
        <row r="458">
          <cell r="C458" t="str">
            <v>Смирнова Ирина</v>
          </cell>
          <cell r="D458" t="str">
            <v>12.11.2001</v>
          </cell>
          <cell r="E458">
            <v>2</v>
          </cell>
          <cell r="F458" t="str">
            <v>Ярославская область</v>
          </cell>
          <cell r="G458" t="str">
            <v>МУ СШОР № 8</v>
          </cell>
          <cell r="H458" t="str">
            <v>Зверев В.Н.</v>
          </cell>
          <cell r="I458" t="str">
            <v>Бег 800 м</v>
          </cell>
        </row>
        <row r="459">
          <cell r="B459">
            <v>156</v>
          </cell>
          <cell r="C459" t="str">
            <v>Яковлева Олеся</v>
          </cell>
          <cell r="D459" t="str">
            <v>21.07.2003</v>
          </cell>
          <cell r="E459">
            <v>2</v>
          </cell>
          <cell r="F459" t="str">
            <v>Ярославская область</v>
          </cell>
          <cell r="G459" t="str">
            <v>МУ СШОР № 2</v>
          </cell>
          <cell r="H459" t="str">
            <v xml:space="preserve">Мицик Ю.И. </v>
          </cell>
          <cell r="I459" t="str">
            <v>Бег 60 м</v>
          </cell>
        </row>
        <row r="460">
          <cell r="C460" t="str">
            <v>Яковлева Олеся</v>
          </cell>
          <cell r="D460" t="str">
            <v>21.07.2003</v>
          </cell>
          <cell r="E460">
            <v>2</v>
          </cell>
          <cell r="F460" t="str">
            <v>Ярославская область</v>
          </cell>
          <cell r="G460" t="str">
            <v>МУ СШОР № 2</v>
          </cell>
          <cell r="H460" t="str">
            <v xml:space="preserve">Мицик Ю.И. </v>
          </cell>
          <cell r="I460" t="str">
            <v>Бег 200 м</v>
          </cell>
        </row>
        <row r="461">
          <cell r="B461">
            <v>489</v>
          </cell>
          <cell r="C461" t="str">
            <v>Федорцова Полина</v>
          </cell>
          <cell r="D461" t="str">
            <v>15.08.2001</v>
          </cell>
          <cell r="E461">
            <v>1</v>
          </cell>
          <cell r="F461" t="str">
            <v>Архангельская область</v>
          </cell>
          <cell r="G461" t="str">
            <v>ФОК "Севмаш"</v>
          </cell>
          <cell r="H461" t="str">
            <v>Литвиненко А.И.</v>
          </cell>
          <cell r="I461" t="str">
            <v>Бег 60 м</v>
          </cell>
        </row>
        <row r="462">
          <cell r="B462">
            <v>489</v>
          </cell>
          <cell r="C462" t="str">
            <v>Федорцова Полина</v>
          </cell>
          <cell r="D462" t="str">
            <v>15.08.2001</v>
          </cell>
          <cell r="E462">
            <v>1</v>
          </cell>
          <cell r="F462" t="str">
            <v>Архангельская область</v>
          </cell>
          <cell r="G462" t="str">
            <v>ФОК "Севмаш"</v>
          </cell>
          <cell r="H462" t="str">
            <v>Литвиненко А.И.</v>
          </cell>
          <cell r="I462" t="str">
            <v>Бег 200 м</v>
          </cell>
        </row>
        <row r="463">
          <cell r="B463">
            <v>576</v>
          </cell>
          <cell r="C463" t="str">
            <v>Шарова Анастасия</v>
          </cell>
          <cell r="D463" t="str">
            <v>07.08.1998</v>
          </cell>
          <cell r="E463">
            <v>2</v>
          </cell>
          <cell r="F463" t="str">
            <v>Вологодская область</v>
          </cell>
          <cell r="G463" t="str">
            <v>Беговой клуб "Марафон"</v>
          </cell>
          <cell r="H463" t="str">
            <v>Смирнов А.В.</v>
          </cell>
          <cell r="I463" t="str">
            <v>Бег с препятствиями 2 000 м</v>
          </cell>
        </row>
        <row r="464">
          <cell r="I464" t="str">
            <v>Бег 800 м</v>
          </cell>
        </row>
        <row r="465">
          <cell r="I465" t="str">
            <v>Бег 3000 м</v>
          </cell>
        </row>
        <row r="466">
          <cell r="B466">
            <v>577</v>
          </cell>
          <cell r="C466" t="str">
            <v>Валяева София</v>
          </cell>
          <cell r="D466" t="str">
            <v>02.08.2004</v>
          </cell>
          <cell r="E466">
            <v>1</v>
          </cell>
          <cell r="F466" t="str">
            <v>Ярославская область</v>
          </cell>
          <cell r="G466" t="str">
            <v>МУ СШОР № 19</v>
          </cell>
          <cell r="H466" t="str">
            <v>Валяева С.П.</v>
          </cell>
          <cell r="I466" t="str">
            <v>Бег 3000 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46" sqref="A46:XFD163"/>
    </sheetView>
  </sheetViews>
  <sheetFormatPr defaultRowHeight="15" x14ac:dyDescent="0.25"/>
  <cols>
    <col min="1" max="1" width="4.28515625" customWidth="1"/>
    <col min="2" max="2" width="5.7109375" customWidth="1"/>
    <col min="3" max="3" width="21.5703125" customWidth="1"/>
    <col min="4" max="4" width="11.7109375" customWidth="1"/>
    <col min="5" max="5" width="5.85546875" customWidth="1"/>
    <col min="6" max="6" width="23" customWidth="1"/>
    <col min="7" max="7" width="38.28515625" customWidth="1"/>
    <col min="8" max="8" width="7.5703125" customWidth="1"/>
    <col min="9" max="9" width="6.28515625" customWidth="1"/>
    <col min="10" max="10" width="5.7109375" customWidth="1"/>
    <col min="11" max="11" width="7" customWidth="1"/>
    <col min="12" max="12" width="26.1406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L7" s="191" t="s">
        <v>55</v>
      </c>
    </row>
    <row r="8" spans="1:12" ht="20.25" x14ac:dyDescent="0.3">
      <c r="A8" s="192"/>
      <c r="H8" s="192"/>
      <c r="J8" s="185"/>
      <c r="K8" s="185"/>
      <c r="L8" s="185" t="s">
        <v>56</v>
      </c>
    </row>
    <row r="9" spans="1:12" ht="20.25" x14ac:dyDescent="0.3">
      <c r="A9" s="192"/>
      <c r="D9" s="193" t="s">
        <v>57</v>
      </c>
      <c r="E9" s="194">
        <v>0.5</v>
      </c>
      <c r="F9" s="195" t="s">
        <v>1</v>
      </c>
      <c r="H9" s="192"/>
      <c r="J9" s="185"/>
      <c r="K9" s="185"/>
      <c r="L9" s="185"/>
    </row>
    <row r="10" spans="1:12" ht="18.75" x14ac:dyDescent="0.3">
      <c r="A10" s="5"/>
      <c r="B10" s="4"/>
      <c r="C10" s="189"/>
      <c r="D10" s="193" t="s">
        <v>57</v>
      </c>
      <c r="E10" s="194">
        <v>0.65277777777777779</v>
      </c>
      <c r="F10" s="195" t="s">
        <v>2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58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7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183" t="s">
        <v>10</v>
      </c>
      <c r="I13" s="183" t="s">
        <v>11</v>
      </c>
      <c r="J13" s="222"/>
      <c r="K13" s="222"/>
      <c r="L13" s="228"/>
    </row>
    <row r="14" spans="1:12" x14ac:dyDescent="0.25">
      <c r="A14" s="12">
        <v>1</v>
      </c>
      <c r="B14" s="13">
        <v>371</v>
      </c>
      <c r="C14" s="14" t="str">
        <f>IF(B14=0," ",VLOOKUP(B14,[1]Женщины!B$1:H$65536,2,FALSE))</f>
        <v>Креер Валерия</v>
      </c>
      <c r="D14" s="15" t="str">
        <f>IF(B14=0," ",VLOOKUP($B14,[1]Женщины!$B$1:$H$65536,3,FALSE))</f>
        <v>10.02.2000</v>
      </c>
      <c r="E14" s="16" t="str">
        <f>IF(B14=0," ",IF(VLOOKUP($B14,[1]Женщины!$B$1:$H$65536,4,FALSE)=0," ",VLOOKUP($B14,[1]Женщины!$B$1:$H$65536,4,FALSE)))</f>
        <v>КМС</v>
      </c>
      <c r="F14" s="14" t="str">
        <f>IF(B14=0," ",VLOOKUP($B14,[1]Женщины!$B$1:$H$65536,5,FALSE))</f>
        <v>Мурманская область</v>
      </c>
      <c r="G14" s="14" t="str">
        <f>IF(B14=0," ",VLOOKUP($B14,[1]Женщины!$B$1:$H$65536,6,FALSE))</f>
        <v>СШОР-4, ЦСП</v>
      </c>
      <c r="H14" s="31">
        <v>8.935185185185184E-5</v>
      </c>
      <c r="I14" s="197">
        <v>8.935185185185184E-5</v>
      </c>
      <c r="J14" s="11" t="str">
        <f>IF(H14=0," ",IF(H14&lt;=[1]Разряды!$D$30,[1]Разряды!$D$3,IF(H14&lt;=[1]Разряды!$E$30,[1]Разряды!$E$3,IF(H14&lt;=[1]Разряды!$F$30,[1]Разряды!$F$3,IF(H14&lt;=[1]Разряды!$G$30,[1]Разряды!$G$3,IF(H14&lt;=[1]Разряды!$H$30,[1]Разряды!$H$3,IF(H14&lt;=[1]Разряды!$I$30,[1]Разряды!$I$3,IF(H14&lt;=[1]Разряды!$J$30,[1]Разряды!$J$3,"б/р"))))))))</f>
        <v>кмс</v>
      </c>
      <c r="K14" s="10">
        <v>20</v>
      </c>
      <c r="L14" s="14" t="str">
        <f>IF(B14=0," ",VLOOKUP($B14,[1]Женщины!$B$1:$H$65536,7,FALSE))</f>
        <v>Фарутин Н.В.</v>
      </c>
    </row>
    <row r="15" spans="1:12" x14ac:dyDescent="0.25">
      <c r="A15" s="12">
        <v>2</v>
      </c>
      <c r="B15" s="13">
        <v>501</v>
      </c>
      <c r="C15" s="14" t="str">
        <f>IF(B15=0," ",VLOOKUP(B15,[1]Женщины!B$1:H$65536,2,FALSE))</f>
        <v>Карпова Владислава</v>
      </c>
      <c r="D15" s="15" t="str">
        <f>IF(B15=0," ",VLOOKUP($B15,[1]Женщины!$B$1:$H$65536,3,FALSE))</f>
        <v>03.08.2000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Коми</v>
      </c>
      <c r="G15" s="14" t="str">
        <f>IF(B15=0," ",VLOOKUP($B15,[1]Женщины!$B$1:$H$65536,6,FALSE))</f>
        <v>ГБУ РК "СШОР №1"</v>
      </c>
      <c r="H15" s="22">
        <v>9.3055555555555535E-5</v>
      </c>
      <c r="I15" s="39">
        <v>9.2361111111111108E-5</v>
      </c>
      <c r="J15" s="11" t="str">
        <f>IF(H15=0," ",IF(H15&lt;=[1]Разряды!$D$30,[1]Разряды!$D$3,IF(H15&lt;=[1]Разряды!$E$30,[1]Разряды!$E$3,IF(H15&lt;=[1]Разряды!$F$30,[1]Разряды!$F$3,IF(H15&lt;=[1]Разряды!$G$30,[1]Разряды!$G$3,IF(H15&lt;=[1]Разряды!$H$30,[1]Разряды!$H$3,IF(H15&lt;=[1]Разряды!$I$30,[1]Разряды!$I$3,IF(H15&lt;=[1]Разряды!$J$30,[1]Разряды!$J$3,"б/р"))))))))</f>
        <v>1р</v>
      </c>
      <c r="K15" s="10">
        <v>17</v>
      </c>
      <c r="L15" s="20" t="str">
        <f>IF(B15=0," ",VLOOKUP($B15,[1]Женщины!$B$1:$H$65536,7,FALSE))</f>
        <v>Балясников И.Н., Панюкова М.А.</v>
      </c>
    </row>
    <row r="16" spans="1:12" x14ac:dyDescent="0.25">
      <c r="A16" s="12">
        <v>3</v>
      </c>
      <c r="B16" s="13">
        <v>357</v>
      </c>
      <c r="C16" s="14" t="str">
        <f>IF(B16=0," ",VLOOKUP(B16,[1]Женщины!B$1:H$65536,2,FALSE))</f>
        <v>Бойчук Ирина</v>
      </c>
      <c r="D16" s="15" t="str">
        <f>IF(B16=0," ",VLOOKUP($B16,[1]Женщины!$B$1:$H$65536,3,FALSE))</f>
        <v>16.07.2000</v>
      </c>
      <c r="E16" s="16" t="str">
        <f>IF(B16=0," ",IF(VLOOKUP($B16,[1]Женщины!$B$1:$H$65536,4,FALSE)=0," ",VLOOKUP($B16,[1]Женщины!$B$1:$H$65536,4,FALSE)))</f>
        <v>КМС</v>
      </c>
      <c r="F16" s="14" t="str">
        <f>IF(B16=0," ",VLOOKUP($B16,[1]Женщины!$B$1:$H$65536,5,FALSE))</f>
        <v>Москва-Новгородская</v>
      </c>
      <c r="G16" s="14" t="str">
        <f>IF(B16=0," ",VLOOKUP($B16,[1]Женщины!$B$1:$H$65536,6,FALSE))</f>
        <v>ЦСКА, ДЮСШ "ЦФР"</v>
      </c>
      <c r="H16" s="22">
        <v>9.2708333333333328E-5</v>
      </c>
      <c r="I16" s="39">
        <v>9.2476851851851875E-5</v>
      </c>
      <c r="J16" s="11" t="str">
        <f>IF(H16=0," ",IF(H16&lt;=[1]Разряды!$D$30,[1]Разряды!$D$3,IF(H16&lt;=[1]Разряды!$E$30,[1]Разряды!$E$3,IF(H16&lt;=[1]Разряды!$F$30,[1]Разряды!$F$3,IF(H16&lt;=[1]Разряды!$G$30,[1]Разряды!$G$3,IF(H16&lt;=[1]Разряды!$H$30,[1]Разряды!$H$3,IF(H16&lt;=[1]Разряды!$I$30,[1]Разряды!$I$3,IF(H16&lt;=[1]Разряды!$J$30,[1]Разряды!$J$3,"б/р"))))))))</f>
        <v>1р</v>
      </c>
      <c r="K16" s="10">
        <v>15</v>
      </c>
      <c r="L16" s="14" t="str">
        <f>IF(B16=0," ",VLOOKUP($B16,[1]Женщины!$B$1:$H$65536,7,FALSE))</f>
        <v>Савенков П.А., Вдовин М.В.</v>
      </c>
    </row>
    <row r="17" spans="1:12" x14ac:dyDescent="0.25">
      <c r="A17" s="21">
        <v>4</v>
      </c>
      <c r="B17" s="13">
        <v>289</v>
      </c>
      <c r="C17" s="14" t="str">
        <f>IF(B17=0," ",VLOOKUP(B17,[1]Женщины!B$1:H$65536,2,FALSE))</f>
        <v>Филимонова Анастасия</v>
      </c>
      <c r="D17" s="15" t="str">
        <f>IF(B17=0," ",VLOOKUP($B17,[1]Женщины!$B$1:$H$65536,3,FALSE))</f>
        <v>01.05.2000</v>
      </c>
      <c r="E17" s="16" t="str">
        <f>IF(B17=0," ",IF(VLOOKUP($B17,[1]Женщины!$B$1:$H$65536,4,FALSE)=0," ",VLOOKUP($B17,[1]Женщины!$B$1:$H$65536,4,FALSE)))</f>
        <v>КМС</v>
      </c>
      <c r="F17" s="14" t="str">
        <f>IF(B17=0," ",VLOOKUP($B17,[1]Женщины!$B$1:$H$65536,5,FALSE))</f>
        <v>Ярославская область</v>
      </c>
      <c r="G17" s="14" t="str">
        <f>IF(B17=0," ",VLOOKUP($B17,[1]Женщины!$B$1:$H$65536,6,FALSE))</f>
        <v>МУ СШОР № 2</v>
      </c>
      <c r="H17" s="22">
        <v>9.3749999999999988E-5</v>
      </c>
      <c r="I17" s="39">
        <v>9.3171296296296315E-5</v>
      </c>
      <c r="J17" s="11" t="str">
        <f>IF(H17=0," ",IF(H17&lt;=[1]Разряды!$D$30,[1]Разряды!$D$3,IF(H17&lt;=[1]Разряды!$E$30,[1]Разряды!$E$3,IF(H17&lt;=[1]Разряды!$F$30,[1]Разряды!$F$3,IF(H17&lt;=[1]Разряды!$G$30,[1]Разряды!$G$3,IF(H17&lt;=[1]Разряды!$H$30,[1]Разряды!$H$3,IF(H17&lt;=[1]Разряды!$I$30,[1]Разряды!$I$3,IF(H17&lt;=[1]Разряды!$J$30,[1]Разряды!$J$3,"б/р"))))))))</f>
        <v>1р</v>
      </c>
      <c r="K17" s="10" t="s">
        <v>12</v>
      </c>
      <c r="L17" s="14" t="str">
        <f>IF(B17=0," ",VLOOKUP($B17,[1]Женщины!$B$1:$H$65536,7,FALSE))</f>
        <v>Филимонова О.А.</v>
      </c>
    </row>
    <row r="18" spans="1:12" x14ac:dyDescent="0.25">
      <c r="A18" s="21">
        <v>5</v>
      </c>
      <c r="B18" s="13">
        <v>557</v>
      </c>
      <c r="C18" s="14" t="str">
        <f>IF(B18=0," ",VLOOKUP(B18,[1]Женщины!B$1:H$65536,2,FALSE))</f>
        <v>Навацкая Софья</v>
      </c>
      <c r="D18" s="15" t="str">
        <f>IF(B18=0," ",VLOOKUP($B18,[1]Женщины!$B$1:$H$65536,3,FALSE))</f>
        <v>11.02.1999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Вологодская область</v>
      </c>
      <c r="G18" s="14" t="str">
        <f>IF(B18=0," ",VLOOKUP($B18,[1]Женщины!$B$1:$H$65536,6,FALSE))</f>
        <v>АУ ФКиС ВО "ЦСП ССКО"</v>
      </c>
      <c r="H18" s="22">
        <v>9.3402777777777795E-5</v>
      </c>
      <c r="I18" s="39">
        <v>9.3634259259259248E-5</v>
      </c>
      <c r="J18" s="11" t="str">
        <f>IF(H18=0," ",IF(H18&lt;=[1]Разряды!$D$30,[1]Разряды!$D$3,IF(H18&lt;=[1]Разряды!$E$30,[1]Разряды!$E$3,IF(H18&lt;=[1]Разряды!$F$30,[1]Разряды!$F$3,IF(H18&lt;=[1]Разряды!$G$30,[1]Разряды!$G$3,IF(H18&lt;=[1]Разряды!$H$30,[1]Разряды!$H$3,IF(H18&lt;=[1]Разряды!$I$30,[1]Разряды!$I$3,IF(H18&lt;=[1]Разряды!$J$30,[1]Разряды!$J$3,"б/р"))))))))</f>
        <v>1р</v>
      </c>
      <c r="K18" s="10">
        <v>14</v>
      </c>
      <c r="L18" s="14" t="str">
        <f>IF(B18=0," ",VLOOKUP($B18,[1]Женщины!$B$1:$H$65536,7,FALSE))</f>
        <v>Селюцкий С.А., Лебедев А.В.</v>
      </c>
    </row>
    <row r="19" spans="1:12" x14ac:dyDescent="0.25">
      <c r="A19" s="21">
        <v>6</v>
      </c>
      <c r="B19" s="38">
        <v>475</v>
      </c>
      <c r="C19" s="14" t="str">
        <f>IF(B19=0," ",VLOOKUP(B19,[1]Женщины!B$1:H$65536,2,FALSE))</f>
        <v>Дахина Анна</v>
      </c>
      <c r="D19" s="15" t="str">
        <f>IF(B19=0," ",VLOOKUP($B19,[1]Женщины!$B$1:$H$65536,3,FALSE))</f>
        <v>18.07.2000</v>
      </c>
      <c r="E19" s="16" t="str">
        <f>IF(B19=0," ",IF(VLOOKUP($B19,[1]Женщины!$B$1:$H$65536,4,FALSE)=0," ",VLOOKUP($B19,[1]Женщины!$B$1:$H$65536,4,FALSE)))</f>
        <v>1</v>
      </c>
      <c r="F19" s="14" t="str">
        <f>IF(B19=0," ",VLOOKUP($B19,[1]Женщины!$B$1:$H$65536,5,FALSE))</f>
        <v>Архангельская область</v>
      </c>
      <c r="G19" s="14" t="str">
        <f>IF(B19=0," ",VLOOKUP($B19,[1]Женщины!$B$1:$H$65536,6,FALSE))</f>
        <v>МБОУ ДОД "ДЮСШ №1"</v>
      </c>
      <c r="H19" s="24">
        <v>9.4560185185185169E-5</v>
      </c>
      <c r="I19" s="39">
        <v>9.4907407407407389E-5</v>
      </c>
      <c r="J19" s="11" t="str">
        <f>IF(H19=0," ",IF(H19&lt;=[1]Разряды!$D$30,[1]Разряды!$D$3,IF(H19&lt;=[1]Разряды!$E$30,[1]Разряды!$E$3,IF(H19&lt;=[1]Разряды!$F$30,[1]Разряды!$F$3,IF(H19&lt;=[1]Разряды!$G$30,[1]Разряды!$G$3,IF(H19&lt;=[1]Разряды!$H$30,[1]Разряды!$H$3,IF(H19&lt;=[1]Разряды!$I$30,[1]Разряды!$I$3,IF(H19&lt;=[1]Разряды!$J$30,[1]Разряды!$J$3,"б/р"))))))))</f>
        <v>1р</v>
      </c>
      <c r="K19" s="11">
        <v>13</v>
      </c>
      <c r="L19" s="14" t="str">
        <f>IF(B19=0," ",VLOOKUP($B19,[1]Женщины!$B$1:$H$65536,7,FALSE))</f>
        <v>Брюхова О.Б.</v>
      </c>
    </row>
    <row r="20" spans="1:12" x14ac:dyDescent="0.25">
      <c r="A20" s="21">
        <v>7</v>
      </c>
      <c r="B20" s="13">
        <v>457</v>
      </c>
      <c r="C20" s="14" t="str">
        <f>IF(B20=0," ",VLOOKUP(B20,[1]Женщины!B$1:H$65536,2,FALSE))</f>
        <v>Кузьмина Анастасия</v>
      </c>
      <c r="D20" s="15" t="str">
        <f>IF(B20=0," ",VLOOKUP($B20,[1]Женщины!$B$1:$H$65536,3,FALSE))</f>
        <v>06.06.2000</v>
      </c>
      <c r="E20" s="16" t="str">
        <f>IF(B20=0," ",IF(VLOOKUP($B20,[1]Женщины!$B$1:$H$65536,4,FALSE)=0," ",VLOOKUP($B20,[1]Женщины!$B$1:$H$65536,4,FALSE)))</f>
        <v>1</v>
      </c>
      <c r="F20" s="14" t="str">
        <f>IF(B20=0," ",VLOOKUP($B20,[1]Женщины!$B$1:$H$65536,5,FALSE))</f>
        <v>Архангельская область</v>
      </c>
      <c r="G20" s="14" t="str">
        <f>IF(B20=0," ",VLOOKUP($B20,[1]Женщины!$B$1:$H$65536,6,FALSE))</f>
        <v>МОУ ДО "Коряжемская ДЮСШ"</v>
      </c>
      <c r="H20" s="17">
        <v>9.4791666666666649E-5</v>
      </c>
      <c r="I20" s="23"/>
      <c r="J20" s="11" t="str">
        <f>IF(H20=0," ",IF(H20&lt;=[1]Разряды!$D$30,[1]Разряды!$D$3,IF(H20&lt;=[1]Разряды!$E$30,[1]Разряды!$E$3,IF(H20&lt;=[1]Разряды!$F$30,[1]Разряды!$F$3,IF(H20&lt;=[1]Разряды!$G$30,[1]Разряды!$G$3,IF(H20&lt;=[1]Разряды!$H$30,[1]Разряды!$H$3,IF(H20&lt;=[1]Разряды!$I$30,[1]Разряды!$I$3,IF(H20&lt;=[1]Разряды!$J$30,[1]Разряды!$J$3,"б/р"))))))))</f>
        <v>1р</v>
      </c>
      <c r="K20" s="10">
        <v>12</v>
      </c>
      <c r="L20" s="14" t="str">
        <f>IF(B20=0," ",VLOOKUP($B20,[1]Женщины!$B$1:$H$65536,7,FALSE))</f>
        <v>Казанцев Л.А.</v>
      </c>
    </row>
    <row r="21" spans="1:12" x14ac:dyDescent="0.25">
      <c r="A21" s="21">
        <v>8</v>
      </c>
      <c r="B21" s="13">
        <v>373</v>
      </c>
      <c r="C21" s="14" t="str">
        <f>IF(B21=0," ",VLOOKUP(B21,[1]Женщины!B$1:H$65536,2,FALSE))</f>
        <v>Фирсова Екатерина</v>
      </c>
      <c r="D21" s="15" t="str">
        <f>IF(B21=0," ",VLOOKUP($B21,[1]Женщины!$B$1:$H$65536,3,FALSE))</f>
        <v>05.05.2000</v>
      </c>
      <c r="E21" s="16" t="str">
        <f>IF(B21=0," ",IF(VLOOKUP($B21,[1]Женщины!$B$1:$H$65536,4,FALSE)=0," ",VLOOKUP($B21,[1]Женщины!$B$1:$H$65536,4,FALSE)))</f>
        <v>1</v>
      </c>
      <c r="F21" s="14" t="str">
        <f>IF(B21=0," ",VLOOKUP($B21,[1]Женщины!$B$1:$H$65536,5,FALSE))</f>
        <v>Мурманская область</v>
      </c>
      <c r="G21" s="14" t="str">
        <f>IF(B21=0," ",VLOOKUP($B21,[1]Женщины!$B$1:$H$65536,6,FALSE))</f>
        <v>СШОР-4</v>
      </c>
      <c r="H21" s="22">
        <v>9.5023148148148156E-5</v>
      </c>
      <c r="I21" s="18"/>
      <c r="J21" s="11" t="str">
        <f>IF(H21=0," ",IF(H21&lt;=[1]Разряды!$D$30,[1]Разряды!$D$3,IF(H21&lt;=[1]Разряды!$E$30,[1]Разряды!$E$3,IF(H21&lt;=[1]Разряды!$F$30,[1]Разряды!$F$3,IF(H21&lt;=[1]Разряды!$G$30,[1]Разряды!$G$3,IF(H21&lt;=[1]Разряды!$H$30,[1]Разряды!$H$3,IF(H21&lt;=[1]Разряды!$I$30,[1]Разряды!$I$3,IF(H21&lt;=[1]Разряды!$J$30,[1]Разряды!$J$3,"б/р"))))))))</f>
        <v>1р</v>
      </c>
      <c r="K21" s="10">
        <v>11</v>
      </c>
      <c r="L21" s="14" t="str">
        <f>IF(B21=0," ",VLOOKUP($B21,[1]Женщины!$B$1:$H$65536,7,FALSE))</f>
        <v>Кацан Т.Н.</v>
      </c>
    </row>
    <row r="22" spans="1:12" x14ac:dyDescent="0.25">
      <c r="A22" s="21">
        <v>9</v>
      </c>
      <c r="B22" s="38">
        <v>376</v>
      </c>
      <c r="C22" s="32" t="str">
        <f>IF(B22=0," ",VLOOKUP(B22,[1]Женщины!B$1:H$65536,2,FALSE))</f>
        <v>Жутаева Елена</v>
      </c>
      <c r="D22" s="33" t="str">
        <f>IF(B22=0," ",VLOOKUP($B22,[1]Женщины!$B$1:$H$65536,3,FALSE))</f>
        <v>02.07.2000</v>
      </c>
      <c r="E22" s="34" t="str">
        <f>IF(B22=0," ",IF(VLOOKUP($B22,[1]Женщины!$B$1:$H$65536,4,FALSE)=0," ",VLOOKUP($B22,[1]Женщины!$B$1:$H$65536,4,FALSE)))</f>
        <v>1</v>
      </c>
      <c r="F22" s="32" t="str">
        <f>IF(B22=0," ",VLOOKUP($B22,[1]Женщины!$B$1:$H$65536,5,FALSE))</f>
        <v>Мурманская область</v>
      </c>
      <c r="G22" s="91" t="str">
        <f>IF(B22=0," ",VLOOKUP($B22,[1]Женщины!$B$1:$H$65536,6,FALSE))</f>
        <v>СШОР-4</v>
      </c>
      <c r="H22" s="39">
        <v>9.5138888888888896E-5</v>
      </c>
      <c r="I22" s="18"/>
      <c r="J22" s="36" t="str">
        <f>IF(H22=0," ",IF(H22&lt;=[1]Разряды!$D$30,[1]Разряды!$D$3,IF(H22&lt;=[1]Разряды!$E$30,[1]Разряды!$E$3,IF(H22&lt;=[1]Разряды!$F$30,[1]Разряды!$F$3,IF(H22&lt;=[1]Разряды!$G$30,[1]Разряды!$G$3,IF(H22&lt;=[1]Разряды!$H$30,[1]Разряды!$H$3,IF(H22&lt;=[1]Разряды!$I$30,[1]Разряды!$I$3,IF(H22&lt;=[1]Разряды!$J$30,[1]Разряды!$J$3,"б/р"))))))))</f>
        <v>1р</v>
      </c>
      <c r="K22" s="36">
        <v>10</v>
      </c>
      <c r="L22" s="32" t="str">
        <f>IF(B22=0," ",VLOOKUP($B22,[1]Женщины!$B$1:$H$65536,7,FALSE))</f>
        <v>Фарутин Н.В.</v>
      </c>
    </row>
    <row r="23" spans="1:12" x14ac:dyDescent="0.25">
      <c r="A23" s="21">
        <v>10</v>
      </c>
      <c r="B23" s="13">
        <v>503</v>
      </c>
      <c r="C23" s="14" t="str">
        <f>IF(B23=0," ",VLOOKUP(B23,[1]Женщины!B$1:H$65536,2,FALSE))</f>
        <v>Решняк Олеся</v>
      </c>
      <c r="D23" s="15" t="str">
        <f>IF(B23=0," ",VLOOKUP($B23,[1]Женщины!$B$1:$H$65536,3,FALSE))</f>
        <v>14.11.2000</v>
      </c>
      <c r="E23" s="16" t="str">
        <f>IF(B23=0," ",IF(VLOOKUP($B23,[1]Женщины!$B$1:$H$65536,4,FALSE)=0," ",VLOOKUP($B23,[1]Женщины!$B$1:$H$65536,4,FALSE)))</f>
        <v>КМС</v>
      </c>
      <c r="F23" s="14" t="str">
        <f>IF(B23=0," ",VLOOKUP($B23,[1]Женщины!$B$1:$H$65536,5,FALSE))</f>
        <v>Коми</v>
      </c>
      <c r="G23" s="14" t="str">
        <f>IF(B23=0," ",VLOOKUP($B23,[1]Женщины!$B$1:$H$65536,6,FALSE))</f>
        <v>ГБУ РК "СШОР №1"</v>
      </c>
      <c r="H23" s="22">
        <v>9.525462962962965E-5</v>
      </c>
      <c r="I23" s="18"/>
      <c r="J23" s="11" t="str">
        <f>IF(H23=0," ",IF(H23&lt;=[1]Разряды!$D$30,[1]Разряды!$D$3,IF(H23&lt;=[1]Разряды!$E$30,[1]Разряды!$E$3,IF(H23&lt;=[1]Разряды!$F$30,[1]Разряды!$F$3,IF(H23&lt;=[1]Разряды!$G$30,[1]Разряды!$G$3,IF(H23&lt;=[1]Разряды!$H$30,[1]Разряды!$H$3,IF(H23&lt;=[1]Разряды!$I$30,[1]Разряды!$I$3,IF(H23&lt;=[1]Разряды!$J$30,[1]Разряды!$J$3,"б/р"))))))))</f>
        <v>1р</v>
      </c>
      <c r="K23" s="10">
        <v>9</v>
      </c>
      <c r="L23" s="14" t="str">
        <f>IF(B23=0," ",VLOOKUP($B23,[1]Женщины!$B$1:$H$65536,7,FALSE))</f>
        <v>Балясников И.Н.</v>
      </c>
    </row>
    <row r="24" spans="1:12" x14ac:dyDescent="0.25">
      <c r="A24" s="21">
        <v>11</v>
      </c>
      <c r="B24" s="13">
        <v>551</v>
      </c>
      <c r="C24" s="14" t="str">
        <f>IF(B24=0," ",VLOOKUP(B24,[1]Женщины!B$1:H$65536,2,FALSE))</f>
        <v>Шашкина Екатерина</v>
      </c>
      <c r="D24" s="15" t="str">
        <f>IF(B24=0," ",VLOOKUP($B24,[1]Женщины!$B$1:$H$65536,3,FALSE))</f>
        <v>06.11.2000</v>
      </c>
      <c r="E24" s="16" t="str">
        <f>IF(B24=0," ",IF(VLOOKUP($B24,[1]Женщины!$B$1:$H$65536,4,FALSE)=0," ",VLOOKUP($B24,[1]Женщины!$B$1:$H$65536,4,FALSE)))</f>
        <v>1</v>
      </c>
      <c r="F24" s="14" t="str">
        <f>IF(B24=0," ",VLOOKUP($B24,[1]Женщины!$B$1:$H$65536,5,FALSE))</f>
        <v>Вологодская область</v>
      </c>
      <c r="G24" s="14" t="str">
        <f>IF(B24=0," ",VLOOKUP($B24,[1]Женщины!$B$1:$H$65536,6,FALSE))</f>
        <v>АУ ФКиС ВО "ЦСП ССКО"</v>
      </c>
      <c r="H24" s="22">
        <v>9.5486111111111116E-5</v>
      </c>
      <c r="I24" s="18"/>
      <c r="J24" s="11" t="str">
        <f>IF(H24=0," ",IF(H24&lt;=[1]Разряды!$D$30,[1]Разряды!$D$3,IF(H24&lt;=[1]Разряды!$E$30,[1]Разряды!$E$3,IF(H24&lt;=[1]Разряды!$F$30,[1]Разряды!$F$3,IF(H24&lt;=[1]Разряды!$G$30,[1]Разряды!$G$3,IF(H24&lt;=[1]Разряды!$H$30,[1]Разряды!$H$3,IF(H24&lt;=[1]Разряды!$I$30,[1]Разряды!$I$3,IF(H24&lt;=[1]Разряды!$J$30,[1]Разряды!$J$3,"б/р"))))))))</f>
        <v>2р</v>
      </c>
      <c r="K24" s="10">
        <v>8</v>
      </c>
      <c r="L24" s="14" t="str">
        <f>IF(B24=0," ",VLOOKUP($B24,[1]Женщины!$B$1:$H$65536,7,FALSE))</f>
        <v>Синицкий А.Д., Волков В.Н.</v>
      </c>
    </row>
    <row r="25" spans="1:12" x14ac:dyDescent="0.25">
      <c r="A25" s="21">
        <v>12</v>
      </c>
      <c r="B25" s="13">
        <v>473</v>
      </c>
      <c r="C25" s="14" t="str">
        <f>IF(B25=0," ",VLOOKUP(B25,[1]Женщины!B$1:H$65536,2,FALSE))</f>
        <v>Корельская Яна</v>
      </c>
      <c r="D25" s="15" t="str">
        <f>IF(B25=0," ",VLOOKUP($B25,[1]Женщины!$B$1:$H$65536,3,FALSE))</f>
        <v>22.06.2000</v>
      </c>
      <c r="E25" s="16" t="str">
        <f>IF(B25=0," ",IF(VLOOKUP($B25,[1]Женщины!$B$1:$H$65536,4,FALSE)=0," ",VLOOKUP($B25,[1]Женщины!$B$1:$H$65536,4,FALSE)))</f>
        <v>1</v>
      </c>
      <c r="F25" s="14" t="str">
        <f>IF(B25=0," ",VLOOKUP($B25,[1]Женщины!$B$1:$H$65536,5,FALSE))</f>
        <v>Архангельская область</v>
      </c>
      <c r="G25" s="14" t="str">
        <f>IF(B25=0," ",VLOOKUP($B25,[1]Женщины!$B$1:$H$65536,6,FALSE))</f>
        <v>МБОУ ДОД "ДЮСШ №1"</v>
      </c>
      <c r="H25" s="22">
        <v>9.5833333333333309E-5</v>
      </c>
      <c r="I25" s="18"/>
      <c r="J25" s="11" t="str">
        <f>IF(H25=0," ",IF(H25&lt;=[1]Разряды!$D$30,[1]Разряды!$D$3,IF(H25&lt;=[1]Разряды!$E$30,[1]Разряды!$E$3,IF(H25&lt;=[1]Разряды!$F$30,[1]Разряды!$F$3,IF(H25&lt;=[1]Разряды!$G$30,[1]Разряды!$G$3,IF(H25&lt;=[1]Разряды!$H$30,[1]Разряды!$H$3,IF(H25&lt;=[1]Разряды!$I$30,[1]Разряды!$I$3,IF(H25&lt;=[1]Разряды!$J$30,[1]Разряды!$J$3,"б/р"))))))))</f>
        <v>2р</v>
      </c>
      <c r="K25" s="10">
        <v>7</v>
      </c>
      <c r="L25" s="14" t="str">
        <f>IF(B25=0," ",VLOOKUP($B25,[1]Женщины!$B$1:$H$65536,7,FALSE))</f>
        <v>Брюхова О.Б.</v>
      </c>
    </row>
    <row r="26" spans="1:12" x14ac:dyDescent="0.25">
      <c r="A26" s="21">
        <v>13</v>
      </c>
      <c r="B26" s="13">
        <v>477</v>
      </c>
      <c r="C26" s="14" t="str">
        <f>IF(B26=0," ",VLOOKUP(B26,[1]Женщины!B$1:H$65536,2,FALSE))</f>
        <v>Аверина Елена</v>
      </c>
      <c r="D26" s="15" t="str">
        <f>IF(B26=0," ",VLOOKUP($B26,[1]Женщины!$B$1:$H$65536,3,FALSE))</f>
        <v>18.05.2000</v>
      </c>
      <c r="E26" s="16" t="str">
        <f>IF(B26=0," ",IF(VLOOKUP($B26,[1]Женщины!$B$1:$H$65536,4,FALSE)=0," ",VLOOKUP($B26,[1]Женщины!$B$1:$H$65536,4,FALSE)))</f>
        <v>1</v>
      </c>
      <c r="F26" s="14" t="str">
        <f>IF(B26=0," ",VLOOKUP($B26,[1]Женщины!$B$1:$H$65536,5,FALSE))</f>
        <v>Архангельская область</v>
      </c>
      <c r="G26" s="14" t="str">
        <f>IF(B26=0," ",VLOOKUP($B26,[1]Женщины!$B$1:$H$65536,6,FALSE))</f>
        <v>ФОК "Севмаш"</v>
      </c>
      <c r="H26" s="22">
        <v>9.6412037037037036E-5</v>
      </c>
      <c r="I26" s="18"/>
      <c r="J26" s="11" t="str">
        <f>IF(H26=0," ",IF(H26&lt;=[1]Разряды!$D$30,[1]Разряды!$D$3,IF(H26&lt;=[1]Разряды!$E$30,[1]Разряды!$E$3,IF(H26&lt;=[1]Разряды!$F$30,[1]Разряды!$F$3,IF(H26&lt;=[1]Разряды!$G$30,[1]Разряды!$G$3,IF(H26&lt;=[1]Разряды!$H$30,[1]Разряды!$H$3,IF(H26&lt;=[1]Разряды!$I$30,[1]Разряды!$I$3,IF(H26&lt;=[1]Разряды!$J$30,[1]Разряды!$J$3,"б/р"))))))))</f>
        <v>2р</v>
      </c>
      <c r="K26" s="10">
        <v>6</v>
      </c>
      <c r="L26" s="14" t="str">
        <f>IF(B26=0," ",VLOOKUP($B26,[1]Женщины!$B$1:$H$65536,7,FALSE))</f>
        <v>Лебедев В.Н.</v>
      </c>
    </row>
    <row r="27" spans="1:12" x14ac:dyDescent="0.25">
      <c r="A27" s="21">
        <v>14</v>
      </c>
      <c r="B27" s="13">
        <v>356</v>
      </c>
      <c r="C27" s="14" t="str">
        <f>IF(B27=0," ",VLOOKUP(B27,[1]Женщины!B$1:H$65536,2,FALSE))</f>
        <v>Смирнова Анастасия</v>
      </c>
      <c r="D27" s="15" t="str">
        <f>IF(B27=0," ",VLOOKUP($B27,[1]Женщины!$B$1:$H$65536,3,FALSE))</f>
        <v>17.09.2000</v>
      </c>
      <c r="E27" s="16" t="str">
        <f>IF(B27=0," ",IF(VLOOKUP($B27,[1]Женщины!$B$1:$H$65536,4,FALSE)=0," ",VLOOKUP($B27,[1]Женщины!$B$1:$H$65536,4,FALSE)))</f>
        <v>1</v>
      </c>
      <c r="F27" s="14" t="str">
        <f>IF(B27=0," ",VLOOKUP($B27,[1]Женщины!$B$1:$H$65536,5,FALSE))</f>
        <v>Новгородская область</v>
      </c>
      <c r="G27" s="14" t="str">
        <f>IF(B27=0," ",VLOOKUP($B27,[1]Женщины!$B$1:$H$65536,6,FALSE))</f>
        <v>ДЮСШ "ЦФР"</v>
      </c>
      <c r="H27" s="22">
        <v>9.6527777777777776E-5</v>
      </c>
      <c r="I27" s="18"/>
      <c r="J27" s="11" t="str">
        <f>IF(H27=0," ",IF(H27&lt;=[1]Разряды!$D$30,[1]Разряды!$D$3,IF(H27&lt;=[1]Разряды!$E$30,[1]Разряды!$E$3,IF(H27&lt;=[1]Разряды!$F$30,[1]Разряды!$F$3,IF(H27&lt;=[1]Разряды!$G$30,[1]Разряды!$G$3,IF(H27&lt;=[1]Разряды!$H$30,[1]Разряды!$H$3,IF(H27&lt;=[1]Разряды!$I$30,[1]Разряды!$I$3,IF(H27&lt;=[1]Разряды!$J$30,[1]Разряды!$J$3,"б/р"))))))))</f>
        <v>2р</v>
      </c>
      <c r="K27" s="10">
        <v>5</v>
      </c>
      <c r="L27" s="14" t="str">
        <f>IF(B27=0," ",VLOOKUP($B27,[1]Женщины!$B$1:$H$65536,7,FALSE))</f>
        <v>Семенов А.В.</v>
      </c>
    </row>
    <row r="28" spans="1:12" x14ac:dyDescent="0.25">
      <c r="A28" s="21">
        <v>15</v>
      </c>
      <c r="B28" s="42">
        <v>553</v>
      </c>
      <c r="C28" s="14" t="str">
        <f>IF(B28=0," ",VLOOKUP(B28,[1]Женщины!B$1:H$65536,2,FALSE))</f>
        <v>Овсянникова Анастасия</v>
      </c>
      <c r="D28" s="15" t="str">
        <f>IF(B28=0," ",VLOOKUP($B28,[1]Женщины!$B$1:$H$65536,3,FALSE))</f>
        <v>17.01.1999</v>
      </c>
      <c r="E28" s="16" t="str">
        <f>IF(B28=0," ",IF(VLOOKUP($B28,[1]Женщины!$B$1:$H$65536,4,FALSE)=0," ",VLOOKUP($B28,[1]Женщины!$B$1:$H$65536,4,FALSE)))</f>
        <v>1</v>
      </c>
      <c r="F28" s="14" t="str">
        <f>IF(B28=0," ",VLOOKUP($B28,[1]Женщины!$B$1:$H$65536,5,FALSE))</f>
        <v>Вологодская область</v>
      </c>
      <c r="G28" s="14" t="str">
        <f>IF(B28=0," ",VLOOKUP($B28,[1]Женщины!$B$1:$H$65536,6,FALSE))</f>
        <v>АУ ФКиС ВО "ЦСП ССКО"</v>
      </c>
      <c r="H28" s="22">
        <v>9.6643518518518517E-5</v>
      </c>
      <c r="I28" s="18"/>
      <c r="J28" s="11" t="str">
        <f>IF(H28=0," ",IF(H28&lt;=[1]Разряды!$D$30,[1]Разряды!$D$3,IF(H28&lt;=[1]Разряды!$E$30,[1]Разряды!$E$3,IF(H28&lt;=[1]Разряды!$F$30,[1]Разряды!$F$3,IF(H28&lt;=[1]Разряды!$G$30,[1]Разряды!$G$3,IF(H28&lt;=[1]Разряды!$H$30,[1]Разряды!$H$3,IF(H28&lt;=[1]Разряды!$I$30,[1]Разряды!$I$3,IF(H28&lt;=[1]Разряды!$J$30,[1]Разряды!$J$3,"б/р"))))))))</f>
        <v>2р</v>
      </c>
      <c r="K28" s="10">
        <v>4</v>
      </c>
      <c r="L28" s="14" t="str">
        <f>IF(B28=0," ",VLOOKUP($B28,[1]Женщины!$B$1:$H$65536,7,FALSE))</f>
        <v>Купцова Е.А.</v>
      </c>
    </row>
    <row r="29" spans="1:12" x14ac:dyDescent="0.25">
      <c r="A29" s="21">
        <v>16</v>
      </c>
      <c r="B29" s="42">
        <v>555</v>
      </c>
      <c r="C29" s="14" t="str">
        <f>IF(B29=0," ",VLOOKUP(B29,[1]Женщины!B$1:H$65536,2,FALSE))</f>
        <v>Дедова Дарья</v>
      </c>
      <c r="D29" s="15" t="str">
        <f>IF(B29=0," ",VLOOKUP($B29,[1]Женщины!$B$1:$H$65536,3,FALSE))</f>
        <v>05.05.2000</v>
      </c>
      <c r="E29" s="16" t="str">
        <f>IF(B29=0," ",IF(VLOOKUP($B29,[1]Женщины!$B$1:$H$65536,4,FALSE)=0," ",VLOOKUP($B29,[1]Женщины!$B$1:$H$65536,4,FALSE)))</f>
        <v>1</v>
      </c>
      <c r="F29" s="14" t="str">
        <f>IF(B29=0," ",VLOOKUP($B29,[1]Женщины!$B$1:$H$65536,5,FALSE))</f>
        <v>Вологодская область</v>
      </c>
      <c r="G29" s="14" t="str">
        <f>IF(B29=0," ",VLOOKUP($B29,[1]Женщины!$B$1:$H$65536,6,FALSE))</f>
        <v>АУ ФКиС ВО "ЦСП ССКО"</v>
      </c>
      <c r="H29" s="17">
        <v>9.745370370370371E-5</v>
      </c>
      <c r="I29" s="18"/>
      <c r="J29" s="11" t="str">
        <f>IF(H29=0," ",IF(H29&lt;=[1]Разряды!$D$30,[1]Разряды!$D$3,IF(H29&lt;=[1]Разряды!$E$30,[1]Разряды!$E$3,IF(H29&lt;=[1]Разряды!$F$30,[1]Разряды!$F$3,IF(H29&lt;=[1]Разряды!$G$30,[1]Разряды!$G$3,IF(H29&lt;=[1]Разряды!$H$30,[1]Разряды!$H$3,IF(H29&lt;=[1]Разряды!$I$30,[1]Разряды!$I$3,IF(H29&lt;=[1]Разряды!$J$30,[1]Разряды!$J$3,"б/р"))))))))</f>
        <v>2р</v>
      </c>
      <c r="K29" s="11">
        <v>3</v>
      </c>
      <c r="L29" s="14" t="str">
        <f>IF(B29=0," ",VLOOKUP($B29,[1]Женщины!$B$1:$H$65536,7,FALSE))</f>
        <v>Полторацкий С.В.</v>
      </c>
    </row>
    <row r="30" spans="1:12" x14ac:dyDescent="0.25">
      <c r="A30" s="21">
        <v>17</v>
      </c>
      <c r="B30" s="42">
        <v>472</v>
      </c>
      <c r="C30" s="14" t="str">
        <f>IF(B30=0," ",VLOOKUP(B30,[1]Женщины!B$1:H$65536,2,FALSE))</f>
        <v>Боякова Дарья</v>
      </c>
      <c r="D30" s="15" t="str">
        <f>IF(B30=0," ",VLOOKUP($B30,[1]Женщины!$B$1:$H$65536,3,FALSE))</f>
        <v>30.12.2000</v>
      </c>
      <c r="E30" s="16" t="str">
        <f>IF(B30=0," ",IF(VLOOKUP($B30,[1]Женщины!$B$1:$H$65536,4,FALSE)=0," ",VLOOKUP($B30,[1]Женщины!$B$1:$H$65536,4,FALSE)))</f>
        <v>1</v>
      </c>
      <c r="F30" s="14" t="str">
        <f>IF(B30=0," ",VLOOKUP($B30,[1]Женщины!$B$1:$H$65536,5,FALSE))</f>
        <v>Архангельская область</v>
      </c>
      <c r="G30" s="14" t="str">
        <f>IF(B30=0," ",VLOOKUP($B30,[1]Женщины!$B$1:$H$65536,6,FALSE))</f>
        <v>МОУ ДО "Коряжемская ДЮСШ"</v>
      </c>
      <c r="H30" s="22">
        <v>9.8148148148148151E-5</v>
      </c>
      <c r="I30" s="18"/>
      <c r="J30" s="11" t="str">
        <f>IF(H30=0," ",IF(H30&lt;=[1]Разряды!$D$30,[1]Разряды!$D$3,IF(H30&lt;=[1]Разряды!$E$30,[1]Разряды!$E$3,IF(H30&lt;=[1]Разряды!$F$30,[1]Разряды!$F$3,IF(H30&lt;=[1]Разряды!$G$30,[1]Разряды!$G$3,IF(H30&lt;=[1]Разряды!$H$30,[1]Разряды!$H$3,IF(H30&lt;=[1]Разряды!$I$30,[1]Разряды!$I$3,IF(H30&lt;=[1]Разряды!$J$30,[1]Разряды!$J$3,"б/р"))))))))</f>
        <v>2р</v>
      </c>
      <c r="K30" s="10" t="s">
        <v>12</v>
      </c>
      <c r="L30" s="14" t="str">
        <f>IF(B30=0," ",VLOOKUP($B30,[1]Женщины!$B$1:$H$65536,7,FALSE))</f>
        <v>Казанцев Л.А.</v>
      </c>
    </row>
    <row r="31" spans="1:12" x14ac:dyDescent="0.25">
      <c r="A31" s="21">
        <v>18</v>
      </c>
      <c r="B31" s="42">
        <v>305</v>
      </c>
      <c r="C31" s="14" t="str">
        <f>IF(B31=0," ",VLOOKUP(B31,[1]Женщины!B$1:H$65536,2,FALSE))</f>
        <v>Молчанова Анна</v>
      </c>
      <c r="D31" s="15" t="str">
        <f>IF(B31=0," ",VLOOKUP($B31,[1]Женщины!$B$1:$H$65536,3,FALSE))</f>
        <v>15.07.2000</v>
      </c>
      <c r="E31" s="16" t="str">
        <f>IF(B31=0," ",IF(VLOOKUP($B31,[1]Женщины!$B$1:$H$65536,4,FALSE)=0," ",VLOOKUP($B31,[1]Женщины!$B$1:$H$65536,4,FALSE)))</f>
        <v>2</v>
      </c>
      <c r="F31" s="14" t="str">
        <f>IF(B31=0," ",VLOOKUP($B31,[1]Женщины!$B$1:$H$65536,5,FALSE))</f>
        <v>Ленинградская область</v>
      </c>
      <c r="G31" s="14" t="str">
        <f>IF(B31=0," ",VLOOKUP($B31,[1]Женщины!$B$1:$H$65536,6,FALSE))</f>
        <v>МС, СШОР "Фаворит" г.Выборг</v>
      </c>
      <c r="H31" s="22">
        <v>9.9768518518518511E-5</v>
      </c>
      <c r="I31" s="18"/>
      <c r="J31" s="11" t="str">
        <f>IF(H31=0," ",IF(H31&lt;=[1]Разряды!$D$30,[1]Разряды!$D$3,IF(H31&lt;=[1]Разряды!$E$30,[1]Разряды!$E$3,IF(H31&lt;=[1]Разряды!$F$30,[1]Разряды!$F$3,IF(H31&lt;=[1]Разряды!$G$30,[1]Разряды!$G$3,IF(H31&lt;=[1]Разряды!$H$30,[1]Разряды!$H$3,IF(H31&lt;=[1]Разряды!$I$30,[1]Разряды!$I$3,IF(H31&lt;=[1]Разряды!$J$30,[1]Разряды!$J$3,"б/р"))))))))</f>
        <v>2р</v>
      </c>
      <c r="K31" s="10">
        <v>2</v>
      </c>
      <c r="L31" s="14" t="str">
        <f>IF(B31=0," ",VLOOKUP($B31,[1]Женщины!$B$1:$H$65536,7,FALSE))</f>
        <v>Волков А.В., Волкова Е.В.</v>
      </c>
    </row>
    <row r="32" spans="1:12" x14ac:dyDescent="0.25">
      <c r="A32" s="21">
        <v>19</v>
      </c>
      <c r="B32" s="42">
        <v>534</v>
      </c>
      <c r="C32" s="14" t="str">
        <f>IF(B32=0," ",VLOOKUP(B32,[1]Женщины!B$1:H$65536,2,FALSE))</f>
        <v>Веретенникова Дарья</v>
      </c>
      <c r="D32" s="15" t="str">
        <f>IF(B32=0," ",VLOOKUP($B32,[1]Женщины!$B$1:$H$65536,3,FALSE))</f>
        <v>25.02.2000</v>
      </c>
      <c r="E32" s="16" t="str">
        <f>IF(B32=0," ",IF(VLOOKUP($B32,[1]Женщины!$B$1:$H$65536,4,FALSE)=0," ",VLOOKUP($B32,[1]Женщины!$B$1:$H$65536,4,FALSE)))</f>
        <v>2</v>
      </c>
      <c r="F32" s="14" t="str">
        <f>IF(B32=0," ",VLOOKUP($B32,[1]Женщины!$B$1:$H$65536,5,FALSE))</f>
        <v>Вологодская область</v>
      </c>
      <c r="G32" s="14" t="str">
        <f>IF(B32=0," ",VLOOKUP($B32,[1]Женщины!$B$1:$H$65536,6,FALSE))</f>
        <v>ДЮСШ-2</v>
      </c>
      <c r="H32" s="22">
        <v>1.0219907407407407E-4</v>
      </c>
      <c r="I32" s="18"/>
      <c r="J32" s="11" t="str">
        <f>IF(H32=0," ",IF(H32&lt;=[1]Разряды!$D$30,[1]Разряды!$D$3,IF(H32&lt;=[1]Разряды!$E$30,[1]Разряды!$E$3,IF(H32&lt;=[1]Разряды!$F$30,[1]Разряды!$F$3,IF(H32&lt;=[1]Разряды!$G$30,[1]Разряды!$G$3,IF(H32&lt;=[1]Разряды!$H$30,[1]Разряды!$H$3,IF(H32&lt;=[1]Разряды!$I$30,[1]Разряды!$I$3,IF(H32&lt;=[1]Разряды!$J$30,[1]Разряды!$J$3,"б/р"))))))))</f>
        <v>3р</v>
      </c>
      <c r="K32" s="10" t="s">
        <v>12</v>
      </c>
      <c r="L32" s="14" t="str">
        <f>IF(B32=0," ",VLOOKUP($B32,[1]Женщины!$B$1:$H$65536,7,FALSE))</f>
        <v>Столбова О.В.</v>
      </c>
    </row>
    <row r="33" spans="1:12" ht="15.75" thickBot="1" x14ac:dyDescent="0.3">
      <c r="A33" s="25"/>
      <c r="B33" s="26"/>
      <c r="C33" s="27" t="str">
        <f>IF(B33=0," ",VLOOKUP(B33,[1]Женщины!B$1:H$65536,2,FALSE))</f>
        <v xml:space="preserve"> </v>
      </c>
      <c r="D33" s="43" t="str">
        <f>IF(B33=0," ",VLOOKUP($B33,[1]Женщины!$B$1:$H$65536,3,FALSE))</f>
        <v xml:space="preserve"> </v>
      </c>
      <c r="E33" s="28" t="str">
        <f>IF(B33=0," ",IF(VLOOKUP($B33,[1]Женщины!$B$1:$H$65536,4,FALSE)=0," ",VLOOKUP($B33,[1]Женщины!$B$1:$H$65536,4,FALSE)))</f>
        <v xml:space="preserve"> </v>
      </c>
      <c r="F33" s="27" t="str">
        <f>IF(B33=0," ",VLOOKUP($B33,[1]Женщины!$B$1:$H$65536,5,FALSE))</f>
        <v xml:space="preserve"> </v>
      </c>
      <c r="G33" s="27" t="str">
        <f>IF(B33=0," ",VLOOKUP($B33,[1]Женщины!$B$1:$H$65536,6,FALSE))</f>
        <v xml:space="preserve"> </v>
      </c>
      <c r="H33" s="29"/>
      <c r="I33" s="29"/>
      <c r="J33" s="30" t="str">
        <f>IF(H33=0," ",IF(H33&lt;=[1]Разряды!$D$30,[1]Разряды!$D$3,IF(H33&lt;=[1]Разряды!$E$30,[1]Разряды!$E$3,IF(H33&lt;=[1]Разряды!$F$30,[1]Разряды!$F$3,IF(H33&lt;=[1]Разряды!$G$30,[1]Разряды!$G$3,IF(H33&lt;=[1]Разряды!$H$30,[1]Разряды!$H$3,IF(H33&lt;=[1]Разряды!$I$30,[1]Разряды!$I$3,IF(H33&lt;=[1]Разряды!$J$30,[1]Разряды!$J$3,"б/р"))))))))</f>
        <v xml:space="preserve"> </v>
      </c>
      <c r="K33" s="30"/>
      <c r="L33" s="27" t="str">
        <f>IF(B33=0," ",VLOOKUP($B33,[1]Женщины!$B$1:$H$65536,7,FALSE))</f>
        <v xml:space="preserve"> </v>
      </c>
    </row>
    <row r="34" spans="1:12" ht="15.75" thickTop="1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</row>
    <row r="35" spans="1:12" x14ac:dyDescent="0.25">
      <c r="A35" s="44"/>
      <c r="B35" s="44"/>
      <c r="C35" s="44"/>
      <c r="D35" s="144"/>
      <c r="E35" s="44"/>
      <c r="F35" s="44"/>
      <c r="G35" s="44"/>
      <c r="H35" s="44"/>
      <c r="I35" s="44"/>
      <c r="J35" s="44"/>
      <c r="K35" s="44"/>
      <c r="L35" s="44"/>
    </row>
    <row r="36" spans="1:12" x14ac:dyDescent="0.25">
      <c r="A36" s="44"/>
      <c r="B36" s="44"/>
      <c r="C36" s="44"/>
      <c r="D36" s="144"/>
      <c r="E36" s="44"/>
      <c r="F36" s="44"/>
      <c r="G36" s="44"/>
      <c r="H36" s="44"/>
      <c r="I36" s="44"/>
      <c r="J36" s="44"/>
      <c r="K36" s="44"/>
      <c r="L36" s="44"/>
    </row>
    <row r="37" spans="1:12" x14ac:dyDescent="0.25">
      <c r="A37" s="44"/>
      <c r="B37" s="44"/>
      <c r="C37" s="44"/>
      <c r="D37" s="144"/>
      <c r="E37" s="44"/>
      <c r="F37" s="44"/>
      <c r="G37" s="44"/>
      <c r="H37" s="44"/>
      <c r="I37" s="44"/>
      <c r="J37" s="44"/>
      <c r="K37" s="44"/>
      <c r="L37" s="44"/>
    </row>
    <row r="38" spans="1:12" x14ac:dyDescent="0.25">
      <c r="A38" s="120"/>
      <c r="B38" s="111"/>
      <c r="C38" s="102"/>
      <c r="D38" s="102"/>
      <c r="E38" s="184"/>
      <c r="F38" s="46" t="s">
        <v>64</v>
      </c>
      <c r="G38" s="47"/>
      <c r="H38" s="48"/>
      <c r="I38" s="46"/>
      <c r="J38" s="46" t="s">
        <v>39</v>
      </c>
      <c r="K38" s="46"/>
    </row>
    <row r="39" spans="1:12" x14ac:dyDescent="0.25">
      <c r="A39" s="120"/>
      <c r="B39" s="184"/>
      <c r="C39" s="102"/>
      <c r="D39" s="102"/>
      <c r="E39" s="184"/>
      <c r="F39" s="46"/>
      <c r="G39" s="47"/>
      <c r="H39" s="48"/>
      <c r="I39" s="46"/>
      <c r="J39" s="46"/>
      <c r="K39" s="46"/>
    </row>
    <row r="40" spans="1:12" x14ac:dyDescent="0.25">
      <c r="A40" s="120"/>
      <c r="B40" s="184"/>
      <c r="C40" s="102"/>
      <c r="D40" s="102"/>
      <c r="E40" s="184"/>
      <c r="F40" s="46"/>
      <c r="G40" s="47"/>
      <c r="H40" s="48"/>
      <c r="I40" s="46"/>
      <c r="J40" s="46"/>
      <c r="K40" s="46"/>
    </row>
    <row r="41" spans="1:12" x14ac:dyDescent="0.25">
      <c r="A41" s="120"/>
      <c r="B41" s="184"/>
      <c r="C41" s="102"/>
      <c r="D41" s="102"/>
      <c r="E41" s="184"/>
      <c r="F41" s="46"/>
      <c r="G41" s="47"/>
      <c r="H41" s="48"/>
      <c r="I41" s="46"/>
      <c r="J41" s="46"/>
      <c r="K41" s="46"/>
    </row>
    <row r="42" spans="1:12" x14ac:dyDescent="0.25">
      <c r="A42" s="120"/>
      <c r="B42" s="184"/>
      <c r="C42" s="102"/>
      <c r="D42" s="102"/>
      <c r="E42" s="184"/>
      <c r="F42" s="46" t="s">
        <v>65</v>
      </c>
      <c r="G42" s="47"/>
      <c r="H42" s="48"/>
      <c r="I42" s="46"/>
      <c r="J42" s="46" t="s">
        <v>44</v>
      </c>
      <c r="K42" s="46"/>
    </row>
    <row r="43" spans="1:12" x14ac:dyDescent="0.25">
      <c r="A43" s="182"/>
      <c r="B43" s="45"/>
      <c r="C43" s="46"/>
      <c r="D43" s="47"/>
      <c r="E43" s="48"/>
      <c r="F43" s="46"/>
      <c r="G43" s="46"/>
      <c r="H43" s="163"/>
      <c r="I43" s="164"/>
      <c r="J43" s="49"/>
      <c r="K43" s="49"/>
      <c r="L43" s="46"/>
    </row>
    <row r="44" spans="1:12" x14ac:dyDescent="0.25">
      <c r="A44" s="44"/>
      <c r="B44" s="44"/>
      <c r="C44" s="44"/>
      <c r="D44" s="144"/>
      <c r="E44" s="44"/>
      <c r="F44" s="44"/>
      <c r="G44" s="44"/>
      <c r="H44" s="44"/>
      <c r="I44" s="44"/>
      <c r="J44" s="44"/>
      <c r="K44" s="44"/>
      <c r="L44" s="44"/>
    </row>
    <row r="45" spans="1:12" x14ac:dyDescent="0.25">
      <c r="A45" s="44"/>
      <c r="B45" s="44"/>
      <c r="C45" s="44"/>
      <c r="D45" s="144"/>
      <c r="E45" s="44"/>
      <c r="F45" s="44"/>
      <c r="G45" s="44"/>
      <c r="H45" s="44"/>
      <c r="I45" s="44"/>
      <c r="J45" s="44"/>
      <c r="K45" s="44"/>
      <c r="L45" s="44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D50" sqref="D50"/>
    </sheetView>
  </sheetViews>
  <sheetFormatPr defaultRowHeight="15" x14ac:dyDescent="0.25"/>
  <cols>
    <col min="1" max="1" width="4.42578125" customWidth="1"/>
    <col min="2" max="2" width="5.5703125" customWidth="1"/>
    <col min="3" max="3" width="22.5703125" customWidth="1"/>
    <col min="4" max="4" width="11" customWidth="1"/>
    <col min="5" max="5" width="5.5703125" customWidth="1"/>
    <col min="6" max="6" width="22.7109375" customWidth="1"/>
    <col min="7" max="7" width="36.28515625" customWidth="1"/>
    <col min="8" max="8" width="7.140625" style="52" customWidth="1"/>
    <col min="9" max="9" width="6.140625" style="52" customWidth="1"/>
    <col min="10" max="10" width="5.140625" customWidth="1"/>
    <col min="11" max="11" width="6" customWidth="1"/>
    <col min="12" max="12" width="22.710937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 t="s">
        <v>88</v>
      </c>
      <c r="E9" s="194">
        <v>0.45833333333333331</v>
      </c>
      <c r="F9" s="195" t="s">
        <v>1</v>
      </c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88</v>
      </c>
      <c r="E10" s="194">
        <v>0.625</v>
      </c>
      <c r="F10" s="195" t="s">
        <v>2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90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183" t="s">
        <v>10</v>
      </c>
      <c r="I13" s="183" t="s">
        <v>11</v>
      </c>
      <c r="J13" s="222"/>
      <c r="K13" s="222"/>
      <c r="L13" s="230"/>
    </row>
    <row r="14" spans="1:12" x14ac:dyDescent="0.25">
      <c r="A14" s="12">
        <v>1</v>
      </c>
      <c r="B14" s="13">
        <v>371</v>
      </c>
      <c r="C14" s="32" t="str">
        <f>IF(B14=0," ",VLOOKUP(B14,[1]Женщины!B$1:H$65536,2,FALSE))</f>
        <v>Креер Валерия</v>
      </c>
      <c r="D14" s="33" t="str">
        <f>IF(B14=0," ",VLOOKUP($B14,[1]Женщины!$B$1:$H$65536,3,FALSE))</f>
        <v>10.02.2000</v>
      </c>
      <c r="E14" s="34" t="str">
        <f>IF(B14=0," ",IF(VLOOKUP($B14,[1]Женщины!$B$1:$H$65536,4,FALSE)=0," ",VLOOKUP($B14,[1]Женщины!$B$1:$H$65536,4,FALSE)))</f>
        <v>КМС</v>
      </c>
      <c r="F14" s="32" t="str">
        <f>IF(B14=0," ",VLOOKUP($B14,[1]Женщины!$B$1:$H$65536,5,FALSE))</f>
        <v>Мурманская область</v>
      </c>
      <c r="G14" s="32" t="str">
        <f>IF(B14=0," ",VLOOKUP($B14,[1]Женщины!$B$1:$H$65536,6,FALSE))</f>
        <v>СШОР-4, ЦСП</v>
      </c>
      <c r="H14" s="41">
        <v>2.9918981481481479E-4</v>
      </c>
      <c r="I14" s="197">
        <v>2.9930555555555553E-4</v>
      </c>
      <c r="J14" s="21" t="str">
        <f>IF(H14=0," ",IF(H14&lt;=[1]Разряды!$D$31,[1]Разряды!$D$3,IF(H14&lt;=[1]Разряды!$E$31,[1]Разряды!$E$3,IF(H14&lt;=[1]Разряды!$F$31,[1]Разряды!$F$3,IF(H14&lt;=[1]Разряды!$G$31,[1]Разряды!$G$3,IF(H14&lt;=[1]Разряды!$H$31,[1]Разряды!$H$3,IF(H14&lt;=[1]Разряды!$I$31,[1]Разряды!$I$3,IF(H14&lt;=[1]Разряды!$J$31,[1]Разряды!$J$3,"б/р"))))))))</f>
        <v>кмс</v>
      </c>
      <c r="K14" s="60">
        <v>20</v>
      </c>
      <c r="L14" s="137" t="str">
        <f>IF(B14=0," ",VLOOKUP($B14,[1]Женщины!$B$1:$H$65536,7,FALSE))</f>
        <v>Фарутин Н.В.</v>
      </c>
    </row>
    <row r="15" spans="1:12" x14ac:dyDescent="0.25">
      <c r="A15" s="12">
        <v>1</v>
      </c>
      <c r="B15" s="13">
        <v>372</v>
      </c>
      <c r="C15" s="32" t="str">
        <f>IF(B15=0," ",VLOOKUP(B15,[1]Женщины!B$1:H$65536,2,FALSE))</f>
        <v>Чужинова Алина</v>
      </c>
      <c r="D15" s="33" t="str">
        <f>IF(B15=0," ",VLOOKUP($B15,[1]Женщины!$B$1:$H$65536,3,FALSE))</f>
        <v>26.12.1999</v>
      </c>
      <c r="E15" s="34" t="str">
        <f>IF(B15=0," ",IF(VLOOKUP($B15,[1]Женщины!$B$1:$H$65536,4,FALSE)=0," ",VLOOKUP($B15,[1]Женщины!$B$1:$H$65536,4,FALSE)))</f>
        <v>1</v>
      </c>
      <c r="F15" s="32" t="str">
        <f>IF(B15=0," ",VLOOKUP($B15,[1]Женщины!$B$1:$H$65536,5,FALSE))</f>
        <v>Мурманская область</v>
      </c>
      <c r="G15" s="32" t="str">
        <f>IF(B15=0," ",VLOOKUP($B15,[1]Женщины!$B$1:$H$65536,6,FALSE))</f>
        <v>СШОР-4</v>
      </c>
      <c r="H15" s="17">
        <v>3.0196759259259261E-4</v>
      </c>
      <c r="I15" s="39">
        <v>2.9930555555555553E-4</v>
      </c>
      <c r="J15" s="21" t="str">
        <f>IF(H15=0," ",IF(H15&lt;=[1]Разряды!$D$31,[1]Разряды!$D$3,IF(H15&lt;=[1]Разряды!$E$31,[1]Разряды!$E$3,IF(H15&lt;=[1]Разряды!$F$31,[1]Разряды!$F$3,IF(H15&lt;=[1]Разряды!$G$31,[1]Разряды!$G$3,IF(H15&lt;=[1]Разряды!$H$31,[1]Разряды!$H$3,IF(H15&lt;=[1]Разряды!$I$31,[1]Разряды!$I$3,IF(H15&lt;=[1]Разряды!$J$31,[1]Разряды!$J$3,"б/р"))))))))</f>
        <v>кмс</v>
      </c>
      <c r="K15" s="36">
        <v>20</v>
      </c>
      <c r="L15" s="32" t="str">
        <f>IF(B15=0," ",VLOOKUP($B15,[1]Женщины!$B$1:$H$65536,7,FALSE))</f>
        <v>Ахметов А.Р.</v>
      </c>
    </row>
    <row r="16" spans="1:12" x14ac:dyDescent="0.25">
      <c r="A16" s="12">
        <v>3</v>
      </c>
      <c r="B16" s="13">
        <v>557</v>
      </c>
      <c r="C16" s="32" t="str">
        <f>IF(B16=0," ",VLOOKUP(B16,[1]Женщины!B$1:H$65536,2,FALSE))</f>
        <v>Навацкая Софья</v>
      </c>
      <c r="D16" s="33" t="str">
        <f>IF(B16=0," ",VLOOKUP($B16,[1]Женщины!$B$1:$H$65536,3,FALSE))</f>
        <v>11.02.1999</v>
      </c>
      <c r="E16" s="34" t="str">
        <f>IF(B16=0," ",IF(VLOOKUP($B16,[1]Женщины!$B$1:$H$65536,4,FALSE)=0," ",VLOOKUP($B16,[1]Женщины!$B$1:$H$65536,4,FALSE)))</f>
        <v>1</v>
      </c>
      <c r="F16" s="32" t="str">
        <f>IF(B16=0," ",VLOOKUP($B16,[1]Женщины!$B$1:$H$65536,5,FALSE))</f>
        <v>Вологодская область</v>
      </c>
      <c r="G16" s="32" t="str">
        <f>IF(B16=0," ",VLOOKUP($B16,[1]Женщины!$B$1:$H$65536,6,FALSE))</f>
        <v>АУ ФКиС ВО "ЦСП ССКО"</v>
      </c>
      <c r="H16" s="17">
        <v>3.072916666666667E-4</v>
      </c>
      <c r="I16" s="39">
        <v>3.0601851851851856E-4</v>
      </c>
      <c r="J16" s="21" t="str">
        <f>IF(H16=0," ",IF(H16&lt;=[1]Разряды!$D$31,[1]Разряды!$D$3,IF(H16&lt;=[1]Разряды!$E$31,[1]Разряды!$E$3,IF(H16&lt;=[1]Разряды!$F$31,[1]Разряды!$F$3,IF(H16&lt;=[1]Разряды!$G$31,[1]Разряды!$G$3,IF(H16&lt;=[1]Разряды!$H$31,[1]Разряды!$H$3,IF(H16&lt;=[1]Разряды!$I$31,[1]Разряды!$I$3,IF(H16&lt;=[1]Разряды!$J$31,[1]Разряды!$J$3,"б/р"))))))))</f>
        <v>1р</v>
      </c>
      <c r="K16" s="60">
        <v>15</v>
      </c>
      <c r="L16" s="146" t="str">
        <f>IF(B16=0," ",VLOOKUP($B16,[1]Женщины!$B$1:$H$65536,7,FALSE))</f>
        <v>Селюцкий С.А., Лебедев А.В.</v>
      </c>
    </row>
    <row r="17" spans="1:12" x14ac:dyDescent="0.25">
      <c r="A17" s="34">
        <v>4</v>
      </c>
      <c r="B17" s="13">
        <v>501</v>
      </c>
      <c r="C17" s="32" t="str">
        <f>IF(B17=0," ",VLOOKUP(B17,[1]Женщины!B$1:H$65536,2,FALSE))</f>
        <v>Карпова Владислава</v>
      </c>
      <c r="D17" s="33" t="str">
        <f>IF(B17=0," ",VLOOKUP($B17,[1]Женщины!$B$1:$H$65536,3,FALSE))</f>
        <v>03.08.2000</v>
      </c>
      <c r="E17" s="34" t="str">
        <f>IF(B17=0," ",IF(VLOOKUP($B17,[1]Женщины!$B$1:$H$65536,4,FALSE)=0," ",VLOOKUP($B17,[1]Женщины!$B$1:$H$65536,4,FALSE)))</f>
        <v>КМС</v>
      </c>
      <c r="F17" s="32" t="str">
        <f>IF(B17=0," ",VLOOKUP($B17,[1]Женщины!$B$1:$H$65536,5,FALSE))</f>
        <v>Коми</v>
      </c>
      <c r="G17" s="32" t="str">
        <f>IF(B17=0," ",VLOOKUP($B17,[1]Женщины!$B$1:$H$65536,6,FALSE))</f>
        <v>ГБУ РК "СШОР №1"</v>
      </c>
      <c r="H17" s="17">
        <v>3.0856481481481485E-4</v>
      </c>
      <c r="I17" s="39">
        <v>3.1435185185185185E-4</v>
      </c>
      <c r="J17" s="21" t="str">
        <f>IF(H17=0," ",IF(H17&lt;=[1]Разряды!$D$31,[1]Разряды!$D$3,IF(H17&lt;=[1]Разряды!$E$31,[1]Разряды!$E$3,IF(H17&lt;=[1]Разряды!$F$31,[1]Разряды!$F$3,IF(H17&lt;=[1]Разряды!$G$31,[1]Разряды!$G$3,IF(H17&lt;=[1]Разряды!$H$31,[1]Разряды!$H$3,IF(H17&lt;=[1]Разряды!$I$31,[1]Разряды!$I$3,IF(H17&lt;=[1]Разряды!$J$31,[1]Разряды!$J$3,"б/р"))))))))</f>
        <v>1р</v>
      </c>
      <c r="K17" s="60">
        <v>14</v>
      </c>
      <c r="L17" s="145" t="str">
        <f>IF(B17=0," ",VLOOKUP($B17,[1]Женщины!$B$1:$H$65536,7,FALSE))</f>
        <v>Балясников И.Н., Панюкова М.А.</v>
      </c>
    </row>
    <row r="18" spans="1:12" x14ac:dyDescent="0.25">
      <c r="A18" s="21">
        <v>5</v>
      </c>
      <c r="B18" s="13">
        <v>376</v>
      </c>
      <c r="C18" s="32" t="str">
        <f>IF(B18=0," ",VLOOKUP(B18,[1]Женщины!B$1:H$65536,2,FALSE))</f>
        <v>Жутаева Елена</v>
      </c>
      <c r="D18" s="33" t="str">
        <f>IF(B18=0," ",VLOOKUP($B18,[1]Женщины!$B$1:$H$65536,3,FALSE))</f>
        <v>02.07.2000</v>
      </c>
      <c r="E18" s="34" t="str">
        <f>IF(B18=0," ",IF(VLOOKUP($B18,[1]Женщины!$B$1:$H$65536,4,FALSE)=0," ",VLOOKUP($B18,[1]Женщины!$B$1:$H$65536,4,FALSE)))</f>
        <v>1</v>
      </c>
      <c r="F18" s="32" t="str">
        <f>IF(B18=0," ",VLOOKUP($B18,[1]Женщины!$B$1:$H$65536,5,FALSE))</f>
        <v>Мурманская область</v>
      </c>
      <c r="G18" s="32" t="str">
        <f>IF(B18=0," ",VLOOKUP($B18,[1]Женщины!$B$1:$H$65536,6,FALSE))</f>
        <v>СШОР-4</v>
      </c>
      <c r="H18" s="17">
        <v>3.1006944444444447E-4</v>
      </c>
      <c r="I18" s="18"/>
      <c r="J18" s="21" t="str">
        <f>IF(H18=0," ",IF(H18&lt;=[1]Разряды!$D$31,[1]Разряды!$D$3,IF(H18&lt;=[1]Разряды!$E$31,[1]Разряды!$E$3,IF(H18&lt;=[1]Разряды!$F$31,[1]Разряды!$F$3,IF(H18&lt;=[1]Разряды!$G$31,[1]Разряды!$G$3,IF(H18&lt;=[1]Разряды!$H$31,[1]Разряды!$H$3,IF(H18&lt;=[1]Разряды!$I$31,[1]Разряды!$I$3,IF(H18&lt;=[1]Разряды!$J$31,[1]Разряды!$J$3,"б/р"))))))))</f>
        <v>1р</v>
      </c>
      <c r="K18" s="60">
        <v>13</v>
      </c>
      <c r="L18" s="37" t="str">
        <f>IF(B18=0," ",VLOOKUP($B18,[1]Женщины!$B$1:$H$65536,7,FALSE))</f>
        <v>Фарутин Н.В.</v>
      </c>
    </row>
    <row r="19" spans="1:12" x14ac:dyDescent="0.25">
      <c r="A19" s="21">
        <v>6</v>
      </c>
      <c r="B19" s="13">
        <v>503</v>
      </c>
      <c r="C19" s="32" t="str">
        <f>IF(B19=0," ",VLOOKUP(B19,[1]Женщины!B$1:H$65536,2,FALSE))</f>
        <v>Решняк Олеся</v>
      </c>
      <c r="D19" s="33" t="str">
        <f>IF(B19=0," ",VLOOKUP($B19,[1]Женщины!$B$1:$H$65536,3,FALSE))</f>
        <v>14.11.2000</v>
      </c>
      <c r="E19" s="34" t="str">
        <f>IF(B19=0," ",IF(VLOOKUP($B19,[1]Женщины!$B$1:$H$65536,4,FALSE)=0," ",VLOOKUP($B19,[1]Женщины!$B$1:$H$65536,4,FALSE)))</f>
        <v>КМС</v>
      </c>
      <c r="F19" s="32" t="str">
        <f>IF(B19=0," ",VLOOKUP($B19,[1]Женщины!$B$1:$H$65536,5,FALSE))</f>
        <v>Коми</v>
      </c>
      <c r="G19" s="32" t="str">
        <f>IF(B19=0," ",VLOOKUP($B19,[1]Женщины!$B$1:$H$65536,6,FALSE))</f>
        <v>ГБУ РК "СШОР №1"</v>
      </c>
      <c r="H19" s="17">
        <v>3.1111111111111113E-4</v>
      </c>
      <c r="I19" s="18"/>
      <c r="J19" s="21" t="str">
        <f>IF(H19=0," ",IF(H19&lt;=[1]Разряды!$D$31,[1]Разряды!$D$3,IF(H19&lt;=[1]Разряды!$E$31,[1]Разряды!$E$3,IF(H19&lt;=[1]Разряды!$F$31,[1]Разряды!$F$3,IF(H19&lt;=[1]Разряды!$G$31,[1]Разряды!$G$3,IF(H19&lt;=[1]Разряды!$H$31,[1]Разряды!$H$3,IF(H19&lt;=[1]Разряды!$I$31,[1]Разряды!$I$3,IF(H19&lt;=[1]Разряды!$J$31,[1]Разряды!$J$3,"б/р"))))))))</f>
        <v>1р</v>
      </c>
      <c r="K19" s="60">
        <v>12</v>
      </c>
      <c r="L19" s="32" t="str">
        <f>IF(B19=0," ",VLOOKUP($B19,[1]Женщины!$B$1:$H$65536,7,FALSE))</f>
        <v>Балясников И.Н.</v>
      </c>
    </row>
    <row r="20" spans="1:12" x14ac:dyDescent="0.25">
      <c r="A20" s="21">
        <v>7</v>
      </c>
      <c r="B20" s="34">
        <v>427</v>
      </c>
      <c r="C20" s="32" t="str">
        <f>IF(B20=0," ",VLOOKUP(B20,[1]Женщины!B$1:H$65536,2,FALSE))</f>
        <v>Симонова Анна</v>
      </c>
      <c r="D20" s="33" t="str">
        <f>IF(B20=0," ",VLOOKUP($B20,[1]Женщины!$B$1:$H$65536,3,FALSE))</f>
        <v>24.12.2000</v>
      </c>
      <c r="E20" s="34" t="str">
        <f>IF(B20=0," ",IF(VLOOKUP($B20,[1]Женщины!$B$1:$H$65536,4,FALSE)=0," ",VLOOKUP($B20,[1]Женщины!$B$1:$H$65536,4,FALSE)))</f>
        <v>1</v>
      </c>
      <c r="F20" s="32" t="str">
        <f>IF(B20=0," ",VLOOKUP($B20,[1]Женщины!$B$1:$H$65536,5,FALSE))</f>
        <v>Ивановская область</v>
      </c>
      <c r="G20" s="32" t="str">
        <f>IF(B20=0," ",VLOOKUP($B20,[1]Женщины!$B$1:$H$65536,6,FALSE))</f>
        <v>ДЮСШ 1</v>
      </c>
      <c r="H20" s="17">
        <v>3.1203703703703705E-4</v>
      </c>
      <c r="I20" s="142"/>
      <c r="J20" s="21" t="str">
        <f>IF(H20=0," ",IF(H20&lt;=[1]Разряды!$D$31,[1]Разряды!$D$3,IF(H20&lt;=[1]Разряды!$E$31,[1]Разряды!$E$3,IF(H20&lt;=[1]Разряды!$F$31,[1]Разряды!$F$3,IF(H20&lt;=[1]Разряды!$G$31,[1]Разряды!$G$3,IF(H20&lt;=[1]Разряды!$H$31,[1]Разряды!$H$3,IF(H20&lt;=[1]Разряды!$I$31,[1]Разряды!$I$3,IF(H20&lt;=[1]Разряды!$J$31,[1]Разряды!$J$3,"б/р"))))))))</f>
        <v>1р</v>
      </c>
      <c r="K20" s="60">
        <v>11</v>
      </c>
      <c r="L20" s="32" t="str">
        <f>IF(B20=0," ",VLOOKUP($B20,[1]Женщины!$B$1:$H$65536,7,FALSE))</f>
        <v>Макарова М.А.</v>
      </c>
    </row>
    <row r="21" spans="1:12" x14ac:dyDescent="0.25">
      <c r="A21" s="21">
        <v>8</v>
      </c>
      <c r="B21" s="178">
        <v>289</v>
      </c>
      <c r="C21" s="32" t="str">
        <f>IF(B21=0," ",VLOOKUP(B21,[1]Женщины!B$1:H$65536,2,FALSE))</f>
        <v>Филимонова Анастасия</v>
      </c>
      <c r="D21" s="33" t="str">
        <f>IF(B21=0," ",VLOOKUP($B21,[1]Женщины!$B$1:$H$65536,3,FALSE))</f>
        <v>01.05.2000</v>
      </c>
      <c r="E21" s="34" t="str">
        <f>IF(B21=0," ",IF(VLOOKUP($B21,[1]Женщины!$B$1:$H$65536,4,FALSE)=0," ",VLOOKUP($B21,[1]Женщины!$B$1:$H$65536,4,FALSE)))</f>
        <v>КМС</v>
      </c>
      <c r="F21" s="32" t="str">
        <f>IF(B21=0," ",VLOOKUP($B21,[1]Женщины!$B$1:$H$65536,5,FALSE))</f>
        <v>Ярославская область</v>
      </c>
      <c r="G21" s="91" t="str">
        <f>IF(B21=0," ",VLOOKUP($B21,[1]Женщины!$B$1:$H$65536,6,FALSE))</f>
        <v>МУ СШОР № 2</v>
      </c>
      <c r="H21" s="17">
        <v>3.1354166666666667E-4</v>
      </c>
      <c r="I21" s="18"/>
      <c r="J21" s="21" t="str">
        <f>IF(H21=0," ",IF(H21&lt;=[1]Разряды!$D$31,[1]Разряды!$D$3,IF(H21&lt;=[1]Разряды!$E$31,[1]Разряды!$E$3,IF(H21&lt;=[1]Разряды!$F$31,[1]Разряды!$F$3,IF(H21&lt;=[1]Разряды!$G$31,[1]Разряды!$G$3,IF(H21&lt;=[1]Разряды!$H$31,[1]Разряды!$H$3,IF(H21&lt;=[1]Разряды!$I$31,[1]Разряды!$I$3,IF(H21&lt;=[1]Разряды!$J$31,[1]Разряды!$J$3,"б/р"))))))))</f>
        <v>1р</v>
      </c>
      <c r="K21" s="60" t="s">
        <v>12</v>
      </c>
      <c r="L21" s="32" t="str">
        <f>IF(B21=0," ",VLOOKUP($B21,[1]Женщины!$B$1:$H$65536,7,FALSE))</f>
        <v>Филимонова О.А.</v>
      </c>
    </row>
    <row r="22" spans="1:12" x14ac:dyDescent="0.25">
      <c r="A22" s="21">
        <v>9</v>
      </c>
      <c r="B22" s="42">
        <v>475</v>
      </c>
      <c r="C22" s="32" t="str">
        <f>IF(B22=0," ",VLOOKUP(B22,[1]Женщины!B$1:H$65536,2,FALSE))</f>
        <v>Дахина Анна</v>
      </c>
      <c r="D22" s="33" t="str">
        <f>IF(B22=0," ",VLOOKUP($B22,[1]Женщины!$B$1:$H$65536,3,FALSE))</f>
        <v>18.07.2000</v>
      </c>
      <c r="E22" s="34" t="str">
        <f>IF(B22=0," ",IF(VLOOKUP($B22,[1]Женщины!$B$1:$H$65536,4,FALSE)=0," ",VLOOKUP($B22,[1]Женщины!$B$1:$H$65536,4,FALSE)))</f>
        <v>1</v>
      </c>
      <c r="F22" s="32" t="str">
        <f>IF(B22=0," ",VLOOKUP($B22,[1]Женщины!$B$1:$H$65536,5,FALSE))</f>
        <v>Архангельская область</v>
      </c>
      <c r="G22" s="32" t="str">
        <f>IF(B22=0," ",VLOOKUP($B22,[1]Женщины!$B$1:$H$65536,6,FALSE))</f>
        <v>МБОУ ДОД "ДЮСШ №1"</v>
      </c>
      <c r="H22" s="17">
        <v>3.1423611111111111E-4</v>
      </c>
      <c r="I22" s="18"/>
      <c r="J22" s="21" t="str">
        <f>IF(H22=0," ",IF(H22&lt;=[1]Разряды!$D$31,[1]Разряды!$D$3,IF(H22&lt;=[1]Разряды!$E$31,[1]Разряды!$E$3,IF(H22&lt;=[1]Разряды!$F$31,[1]Разряды!$F$3,IF(H22&lt;=[1]Разряды!$G$31,[1]Разряды!$G$3,IF(H22&lt;=[1]Разряды!$H$31,[1]Разряды!$H$3,IF(H22&lt;=[1]Разряды!$I$31,[1]Разряды!$I$3,IF(H22&lt;=[1]Разряды!$J$31,[1]Разряды!$J$3,"б/р"))))))))</f>
        <v>1р</v>
      </c>
      <c r="K22" s="60">
        <v>10</v>
      </c>
      <c r="L22" s="91" t="str">
        <f>IF(B22=0," ",VLOOKUP($B22,[1]Женщины!$B$1:$H$65536,7,FALSE))</f>
        <v>Брюхова О.Б.</v>
      </c>
    </row>
    <row r="23" spans="1:12" x14ac:dyDescent="0.25">
      <c r="A23" s="21">
        <v>10</v>
      </c>
      <c r="B23" s="42">
        <v>373</v>
      </c>
      <c r="C23" s="32" t="str">
        <f>IF(B23=0," ",VLOOKUP(B23,[1]Женщины!B$1:H$65536,2,FALSE))</f>
        <v>Фирсова Екатерина</v>
      </c>
      <c r="D23" s="33" t="str">
        <f>IF(B23=0," ",VLOOKUP($B23,[1]Женщины!$B$1:$H$65536,3,FALSE))</f>
        <v>05.05.2000</v>
      </c>
      <c r="E23" s="34" t="str">
        <f>IF(B23=0," ",IF(VLOOKUP($B23,[1]Женщины!$B$1:$H$65536,4,FALSE)=0," ",VLOOKUP($B23,[1]Женщины!$B$1:$H$65536,4,FALSE)))</f>
        <v>1</v>
      </c>
      <c r="F23" s="32" t="str">
        <f>IF(B23=0," ",VLOOKUP($B23,[1]Женщины!$B$1:$H$65536,5,FALSE))</f>
        <v>Мурманская область</v>
      </c>
      <c r="G23" s="32" t="str">
        <f>IF(B23=0," ",VLOOKUP($B23,[1]Женщины!$B$1:$H$65536,6,FALSE))</f>
        <v>СШОР-4</v>
      </c>
      <c r="H23" s="17">
        <v>3.1678240740740739E-4</v>
      </c>
      <c r="I23" s="18"/>
      <c r="J23" s="21" t="str">
        <f>IF(H23=0," ",IF(H23&lt;=[1]Разряды!$D$31,[1]Разряды!$D$3,IF(H23&lt;=[1]Разряды!$E$31,[1]Разряды!$E$3,IF(H23&lt;=[1]Разряды!$F$31,[1]Разряды!$F$3,IF(H23&lt;=[1]Разряды!$G$31,[1]Разряды!$G$3,IF(H23&lt;=[1]Разряды!$H$31,[1]Разряды!$H$3,IF(H23&lt;=[1]Разряды!$I$31,[1]Разряды!$I$3,IF(H23&lt;=[1]Разряды!$J$31,[1]Разряды!$J$3,"б/р"))))))))</f>
        <v>1р</v>
      </c>
      <c r="K23" s="60">
        <v>9</v>
      </c>
      <c r="L23" s="165" t="str">
        <f>IF(B23=0," ",VLOOKUP($B23,[1]Женщины!$B$1:$H$65536,7,FALSE))</f>
        <v>Кацан Т.Н.</v>
      </c>
    </row>
    <row r="24" spans="1:12" x14ac:dyDescent="0.25">
      <c r="A24" s="21">
        <v>11</v>
      </c>
      <c r="B24" s="42">
        <v>476</v>
      </c>
      <c r="C24" s="32" t="str">
        <f>IF(B24=0," ",VLOOKUP(B24,[1]Женщины!B$1:H$65536,2,FALSE))</f>
        <v>Малых Софья</v>
      </c>
      <c r="D24" s="33" t="str">
        <f>IF(B24=0," ",VLOOKUP($B24,[1]Женщины!$B$1:$H$65536,3,FALSE))</f>
        <v>06.08.2000</v>
      </c>
      <c r="E24" s="34" t="str">
        <f>IF(B24=0," ",IF(VLOOKUP($B24,[1]Женщины!$B$1:$H$65536,4,FALSE)=0," ",VLOOKUP($B24,[1]Женщины!$B$1:$H$65536,4,FALSE)))</f>
        <v>1</v>
      </c>
      <c r="F24" s="32" t="str">
        <f>IF(B24=0," ",VLOOKUP($B24,[1]Женщины!$B$1:$H$65536,5,FALSE))</f>
        <v>Архангельская область</v>
      </c>
      <c r="G24" s="32" t="str">
        <f>IF(B24=0," ",VLOOKUP($B24,[1]Женщины!$B$1:$H$65536,6,FALSE))</f>
        <v>МБОУ ДОД "ДЮСШ №1"</v>
      </c>
      <c r="H24" s="17">
        <v>3.1967592592592594E-4</v>
      </c>
      <c r="I24" s="18"/>
      <c r="J24" s="21" t="str">
        <f>IF(H24=0," ",IF(H24&lt;=[1]Разряды!$D$31,[1]Разряды!$D$3,IF(H24&lt;=[1]Разряды!$E$31,[1]Разряды!$E$3,IF(H24&lt;=[1]Разряды!$F$31,[1]Разряды!$F$3,IF(H24&lt;=[1]Разряды!$G$31,[1]Разряды!$G$3,IF(H24&lt;=[1]Разряды!$H$31,[1]Разряды!$H$3,IF(H24&lt;=[1]Разряды!$I$31,[1]Разряды!$I$3,IF(H24&lt;=[1]Разряды!$J$31,[1]Разряды!$J$3,"б/р"))))))))</f>
        <v>1р</v>
      </c>
      <c r="K24" s="60">
        <v>8</v>
      </c>
      <c r="L24" s="91" t="str">
        <f>IF(B24=0," ",VLOOKUP($B24,[1]Женщины!$B$1:$H$65536,7,FALSE))</f>
        <v>Брюхова О.Б.</v>
      </c>
    </row>
    <row r="25" spans="1:12" x14ac:dyDescent="0.25">
      <c r="A25" s="21">
        <v>12</v>
      </c>
      <c r="B25" s="42">
        <v>473</v>
      </c>
      <c r="C25" s="32" t="str">
        <f>IF(B25=0," ",VLOOKUP(B25,[1]Женщины!B$1:H$65536,2,FALSE))</f>
        <v>Корельская Яна</v>
      </c>
      <c r="D25" s="33" t="str">
        <f>IF(B25=0," ",VLOOKUP($B25,[1]Женщины!$B$1:$H$65536,3,FALSE))</f>
        <v>22.06.2000</v>
      </c>
      <c r="E25" s="34" t="str">
        <f>IF(B25=0," ",IF(VLOOKUP($B25,[1]Женщины!$B$1:$H$65536,4,FALSE)=0," ",VLOOKUP($B25,[1]Женщины!$B$1:$H$65536,4,FALSE)))</f>
        <v>1</v>
      </c>
      <c r="F25" s="32" t="str">
        <f>IF(B25=0," ",VLOOKUP($B25,[1]Женщины!$B$1:$H$65536,5,FALSE))</f>
        <v>Архангельская область</v>
      </c>
      <c r="G25" s="32" t="str">
        <f>IF(B25=0," ",VLOOKUP($B25,[1]Женщины!$B$1:$H$65536,6,FALSE))</f>
        <v>МБОУ ДОД "ДЮСШ №1"</v>
      </c>
      <c r="H25" s="17">
        <v>3.1990740740740742E-4</v>
      </c>
      <c r="I25" s="18"/>
      <c r="J25" s="21" t="str">
        <f>IF(H25=0," ",IF(H25&lt;=[1]Разряды!$D$31,[1]Разряды!$D$3,IF(H25&lt;=[1]Разряды!$E$31,[1]Разряды!$E$3,IF(H25&lt;=[1]Разряды!$F$31,[1]Разряды!$F$3,IF(H25&lt;=[1]Разряды!$G$31,[1]Разряды!$G$3,IF(H25&lt;=[1]Разряды!$H$31,[1]Разряды!$H$3,IF(H25&lt;=[1]Разряды!$I$31,[1]Разряды!$I$3,IF(H25&lt;=[1]Разряды!$J$31,[1]Разряды!$J$3,"б/р"))))))))</f>
        <v>1р</v>
      </c>
      <c r="K25" s="60">
        <v>7</v>
      </c>
      <c r="L25" s="32" t="str">
        <f>IF(B25=0," ",VLOOKUP($B25,[1]Женщины!$B$1:$H$65536,7,FALSE))</f>
        <v>Брюхова О.Б.</v>
      </c>
    </row>
    <row r="26" spans="1:12" x14ac:dyDescent="0.25">
      <c r="A26" s="21">
        <v>13</v>
      </c>
      <c r="B26" s="42">
        <v>552</v>
      </c>
      <c r="C26" s="32" t="str">
        <f>IF(B26=0," ",VLOOKUP(B26,[1]Женщины!B$1:H$65536,2,FALSE))</f>
        <v>Пожинская Ольга</v>
      </c>
      <c r="D26" s="33" t="str">
        <f>IF(B26=0," ",VLOOKUP($B26,[1]Женщины!$B$1:$H$65536,3,FALSE))</f>
        <v>16.04.1999</v>
      </c>
      <c r="E26" s="34" t="str">
        <f>IF(B26=0," ",IF(VLOOKUP($B26,[1]Женщины!$B$1:$H$65536,4,FALSE)=0," ",VLOOKUP($B26,[1]Женщины!$B$1:$H$65536,4,FALSE)))</f>
        <v>1</v>
      </c>
      <c r="F26" s="32" t="str">
        <f>IF(B26=0," ",VLOOKUP($B26,[1]Женщины!$B$1:$H$65536,5,FALSE))</f>
        <v>Вологодская область</v>
      </c>
      <c r="G26" s="32" t="str">
        <f>IF(B26=0," ",VLOOKUP($B26,[1]Женщины!$B$1:$H$65536,6,FALSE))</f>
        <v>АУ ФКиС ВО "ЦСП ССКО"</v>
      </c>
      <c r="H26" s="17">
        <v>3.2002314814814811E-4</v>
      </c>
      <c r="I26" s="18"/>
      <c r="J26" s="21" t="str">
        <f>IF(H26=0," ",IF(H26&lt;=[1]Разряды!$D$31,[1]Разряды!$D$3,IF(H26&lt;=[1]Разряды!$E$31,[1]Разряды!$E$3,IF(H26&lt;=[1]Разряды!$F$31,[1]Разряды!$F$3,IF(H26&lt;=[1]Разряды!$G$31,[1]Разряды!$G$3,IF(H26&lt;=[1]Разряды!$H$31,[1]Разряды!$H$3,IF(H26&lt;=[1]Разряды!$I$31,[1]Разряды!$I$3,IF(H26&lt;=[1]Разряды!$J$31,[1]Разряды!$J$3,"б/р"))))))))</f>
        <v>1р</v>
      </c>
      <c r="K26" s="60">
        <v>6</v>
      </c>
      <c r="L26" s="91" t="str">
        <f>IF(B26=0," ",VLOOKUP($B26,[1]Женщины!$B$1:$H$65536,7,FALSE))</f>
        <v>Столбова О.В.</v>
      </c>
    </row>
    <row r="27" spans="1:12" x14ac:dyDescent="0.25">
      <c r="A27" s="21">
        <v>14</v>
      </c>
      <c r="B27" s="42">
        <v>551</v>
      </c>
      <c r="C27" s="32" t="str">
        <f>IF(B27=0," ",VLOOKUP(B27,[1]Женщины!B$1:H$65536,2,FALSE))</f>
        <v>Шашкина Екатерина</v>
      </c>
      <c r="D27" s="33" t="str">
        <f>IF(B27=0," ",VLOOKUP($B27,[1]Женщины!$B$1:$H$65536,3,FALSE))</f>
        <v>06.11.2000</v>
      </c>
      <c r="E27" s="34" t="str">
        <f>IF(B27=0," ",IF(VLOOKUP($B27,[1]Женщины!$B$1:$H$65536,4,FALSE)=0," ",VLOOKUP($B27,[1]Женщины!$B$1:$H$65536,4,FALSE)))</f>
        <v>1</v>
      </c>
      <c r="F27" s="32" t="str">
        <f>IF(B27=0," ",VLOOKUP($B27,[1]Женщины!$B$1:$H$65536,5,FALSE))</f>
        <v>Вологодская область</v>
      </c>
      <c r="G27" s="32" t="str">
        <f>IF(B27=0," ",VLOOKUP($B27,[1]Женщины!$B$1:$H$65536,6,FALSE))</f>
        <v>АУ ФКиС ВО "ЦСП ССКО"</v>
      </c>
      <c r="H27" s="17">
        <v>3.207175925925926E-4</v>
      </c>
      <c r="I27" s="18"/>
      <c r="J27" s="21" t="str">
        <f>IF(H27=0," ",IF(H27&lt;=[1]Разряды!$D$31,[1]Разряды!$D$3,IF(H27&lt;=[1]Разряды!$E$31,[1]Разряды!$E$3,IF(H27&lt;=[1]Разряды!$F$31,[1]Разряды!$F$3,IF(H27&lt;=[1]Разряды!$G$31,[1]Разряды!$G$3,IF(H27&lt;=[1]Разряды!$H$31,[1]Разряды!$H$3,IF(H27&lt;=[1]Разряды!$I$31,[1]Разряды!$I$3,IF(H27&lt;=[1]Разряды!$J$31,[1]Разряды!$J$3,"б/р"))))))))</f>
        <v>1р</v>
      </c>
      <c r="K27" s="60">
        <v>5</v>
      </c>
      <c r="L27" s="37" t="str">
        <f>IF(B27=0," ",VLOOKUP($B27,[1]Женщины!$B$1:$H$65536,7,FALSE))</f>
        <v>Синицкий А.Д., Волков В.Н.</v>
      </c>
    </row>
    <row r="28" spans="1:12" x14ac:dyDescent="0.25">
      <c r="A28" s="21">
        <v>15</v>
      </c>
      <c r="B28" s="42">
        <v>555</v>
      </c>
      <c r="C28" s="32" t="str">
        <f>IF(B28=0," ",VLOOKUP(B28,[1]Женщины!B$1:H$65536,2,FALSE))</f>
        <v>Дедова Дарья</v>
      </c>
      <c r="D28" s="33" t="str">
        <f>IF(B28=0," ",VLOOKUP($B28,[1]Женщины!$B$1:$H$65536,3,FALSE))</f>
        <v>05.05.2000</v>
      </c>
      <c r="E28" s="34" t="str">
        <f>IF(B28=0," ",IF(VLOOKUP($B28,[1]Женщины!$B$1:$H$65536,4,FALSE)=0," ",VLOOKUP($B28,[1]Женщины!$B$1:$H$65536,4,FALSE)))</f>
        <v>1</v>
      </c>
      <c r="F28" s="32" t="str">
        <f>IF(B28=0," ",VLOOKUP($B28,[1]Женщины!$B$1:$H$65536,5,FALSE))</f>
        <v>Вологодская область</v>
      </c>
      <c r="G28" s="32" t="str">
        <f>IF(B28=0," ",VLOOKUP($B28,[1]Женщины!$B$1:$H$65536,6,FALSE))</f>
        <v>АУ ФКиС ВО "ЦСП ССКО"</v>
      </c>
      <c r="H28" s="17">
        <v>3.2418981481481486E-4</v>
      </c>
      <c r="I28" s="18"/>
      <c r="J28" s="21" t="str">
        <f>IF(H28=0," ",IF(H28&lt;=[1]Разряды!$D$31,[1]Разряды!$D$3,IF(H28&lt;=[1]Разряды!$E$31,[1]Разряды!$E$3,IF(H28&lt;=[1]Разряды!$F$31,[1]Разряды!$F$3,IF(H28&lt;=[1]Разряды!$G$31,[1]Разряды!$G$3,IF(H28&lt;=[1]Разряды!$H$31,[1]Разряды!$H$3,IF(H28&lt;=[1]Разряды!$I$31,[1]Разряды!$I$3,IF(H28&lt;=[1]Разряды!$J$31,[1]Разряды!$J$3,"б/р"))))))))</f>
        <v>2р</v>
      </c>
      <c r="K28" s="60">
        <v>4</v>
      </c>
      <c r="L28" s="32" t="str">
        <f>IF(B28=0," ",VLOOKUP($B28,[1]Женщины!$B$1:$H$65536,7,FALSE))</f>
        <v>Полторацкий С.В.</v>
      </c>
    </row>
    <row r="29" spans="1:12" x14ac:dyDescent="0.25">
      <c r="A29" s="21">
        <v>16</v>
      </c>
      <c r="B29" s="42">
        <v>457</v>
      </c>
      <c r="C29" s="32" t="str">
        <f>IF(B29=0," ",VLOOKUP(B29,[1]Женщины!B$1:H$65536,2,FALSE))</f>
        <v>Кузьмина Анастасия</v>
      </c>
      <c r="D29" s="33" t="str">
        <f>IF(B29=0," ",VLOOKUP($B29,[1]Женщины!$B$1:$H$65536,3,FALSE))</f>
        <v>06.06.2000</v>
      </c>
      <c r="E29" s="34" t="str">
        <f>IF(B29=0," ",IF(VLOOKUP($B29,[1]Женщины!$B$1:$H$65536,4,FALSE)=0," ",VLOOKUP($B29,[1]Женщины!$B$1:$H$65536,4,FALSE)))</f>
        <v>1</v>
      </c>
      <c r="F29" s="32" t="str">
        <f>IF(B29=0," ",VLOOKUP($B29,[1]Женщины!$B$1:$H$65536,5,FALSE))</f>
        <v>Архангельская область</v>
      </c>
      <c r="G29" s="32" t="str">
        <f>IF(B29=0," ",VLOOKUP($B29,[1]Женщины!$B$1:$H$65536,6,FALSE))</f>
        <v>МОУ ДО "Коряжемская ДЮСШ"</v>
      </c>
      <c r="H29" s="17">
        <v>3.2581018518518511E-4</v>
      </c>
      <c r="I29" s="18"/>
      <c r="J29" s="21" t="str">
        <f>IF(H29=0," ",IF(H29&lt;=[1]Разряды!$D$31,[1]Разряды!$D$3,IF(H29&lt;=[1]Разряды!$E$31,[1]Разряды!$E$3,IF(H29&lt;=[1]Разряды!$F$31,[1]Разряды!$F$3,IF(H29&lt;=[1]Разряды!$G$31,[1]Разряды!$G$3,IF(H29&lt;=[1]Разряды!$H$31,[1]Разряды!$H$3,IF(H29&lt;=[1]Разряды!$I$31,[1]Разряды!$I$3,IF(H29&lt;=[1]Разряды!$J$31,[1]Разряды!$J$3,"б/р"))))))))</f>
        <v>2р</v>
      </c>
      <c r="K29" s="60">
        <v>3</v>
      </c>
      <c r="L29" s="91" t="str">
        <f>IF(B29=0," ",VLOOKUP($B29,[1]Женщины!$B$1:$H$65536,7,FALSE))</f>
        <v>Казанцев Л.А.</v>
      </c>
    </row>
    <row r="30" spans="1:12" x14ac:dyDescent="0.25">
      <c r="A30" s="21">
        <v>16</v>
      </c>
      <c r="B30" s="42">
        <v>477</v>
      </c>
      <c r="C30" s="32" t="str">
        <f>IF(B30=0," ",VLOOKUP(B30,[1]Женщины!B$1:H$65536,2,FALSE))</f>
        <v>Аверина Елена</v>
      </c>
      <c r="D30" s="33" t="str">
        <f>IF(B30=0," ",VLOOKUP($B30,[1]Женщины!$B$1:$H$65536,3,FALSE))</f>
        <v>18.05.2000</v>
      </c>
      <c r="E30" s="34" t="str">
        <f>IF(B30=0," ",IF(VLOOKUP($B30,[1]Женщины!$B$1:$H$65536,4,FALSE)=0," ",VLOOKUP($B30,[1]Женщины!$B$1:$H$65536,4,FALSE)))</f>
        <v>1</v>
      </c>
      <c r="F30" s="32" t="str">
        <f>IF(B30=0," ",VLOOKUP($B30,[1]Женщины!$B$1:$H$65536,5,FALSE))</f>
        <v>Архангельская область</v>
      </c>
      <c r="G30" s="32" t="str">
        <f>IF(B30=0," ",VLOOKUP($B30,[1]Женщины!$B$1:$H$65536,6,FALSE))</f>
        <v>ФОК "Севмаш"</v>
      </c>
      <c r="H30" s="17">
        <v>3.2581018518518511E-4</v>
      </c>
      <c r="I30" s="18"/>
      <c r="J30" s="21" t="str">
        <f>IF(H30=0," ",IF(H30&lt;=[1]Разряды!$D$31,[1]Разряды!$D$3,IF(H30&lt;=[1]Разряды!$E$31,[1]Разряды!$E$3,IF(H30&lt;=[1]Разряды!$F$31,[1]Разряды!$F$3,IF(H30&lt;=[1]Разряды!$G$31,[1]Разряды!$G$3,IF(H30&lt;=[1]Разряды!$H$31,[1]Разряды!$H$3,IF(H30&lt;=[1]Разряды!$I$31,[1]Разряды!$I$3,IF(H30&lt;=[1]Разряды!$J$31,[1]Разряды!$J$3,"б/р"))))))))</f>
        <v>2р</v>
      </c>
      <c r="K30" s="60">
        <v>3</v>
      </c>
      <c r="L30" s="91" t="str">
        <f>IF(B30=0," ",VLOOKUP($B30,[1]Женщины!$B$1:$H$65536,7,FALSE))</f>
        <v>Лебедев В.Н.</v>
      </c>
    </row>
    <row r="31" spans="1:12" x14ac:dyDescent="0.25">
      <c r="A31" s="21">
        <v>18</v>
      </c>
      <c r="B31" s="42">
        <v>305</v>
      </c>
      <c r="C31" s="32" t="str">
        <f>IF(B31=0," ",VLOOKUP(B31,[1]Женщины!B$1:H$65536,2,FALSE))</f>
        <v>Молчанова Анна</v>
      </c>
      <c r="D31" s="33" t="str">
        <f>IF(B31=0," ",VLOOKUP($B31,[1]Женщины!$B$1:$H$65536,3,FALSE))</f>
        <v>15.07.2000</v>
      </c>
      <c r="E31" s="34" t="str">
        <f>IF(B31=0," ",IF(VLOOKUP($B31,[1]Женщины!$B$1:$H$65536,4,FALSE)=0," ",VLOOKUP($B31,[1]Женщины!$B$1:$H$65536,4,FALSE)))</f>
        <v>2</v>
      </c>
      <c r="F31" s="32" t="str">
        <f>IF(B31=0," ",VLOOKUP($B31,[1]Женщины!$B$1:$H$65536,5,FALSE))</f>
        <v>Ленинградская область</v>
      </c>
      <c r="G31" s="32" t="str">
        <f>IF(B31=0," ",VLOOKUP($B31,[1]Женщины!$B$1:$H$65536,6,FALSE))</f>
        <v>МС, СШОР "Фаворит" г.Выборг</v>
      </c>
      <c r="H31" s="17">
        <v>3.3692129629629626E-4</v>
      </c>
      <c r="I31" s="18"/>
      <c r="J31" s="21" t="str">
        <f>IF(H31=0," ",IF(H31&lt;=[1]Разряды!$D$31,[1]Разряды!$D$3,IF(H31&lt;=[1]Разряды!$E$31,[1]Разряды!$E$3,IF(H31&lt;=[1]Разряды!$F$31,[1]Разряды!$F$3,IF(H31&lt;=[1]Разряды!$G$31,[1]Разряды!$G$3,IF(H31&lt;=[1]Разряды!$H$31,[1]Разряды!$H$3,IF(H31&lt;=[1]Разряды!$I$31,[1]Разряды!$I$3,IF(H31&lt;=[1]Разряды!$J$31,[1]Разряды!$J$3,"б/р"))))))))</f>
        <v>2р</v>
      </c>
      <c r="K31" s="60">
        <v>1</v>
      </c>
      <c r="L31" s="37" t="str">
        <f>IF(B31=0," ",VLOOKUP($B31,[1]Женщины!$B$1:$H$65536,7,FALSE))</f>
        <v>Волков А.В., Волкова Е.В.</v>
      </c>
    </row>
    <row r="32" spans="1:12" x14ac:dyDescent="0.25">
      <c r="A32" s="21">
        <v>19</v>
      </c>
      <c r="B32" s="42">
        <v>472</v>
      </c>
      <c r="C32" s="32" t="str">
        <f>IF(B32=0," ",VLOOKUP(B32,[1]Женщины!B$1:H$65536,2,FALSE))</f>
        <v>Боякова Дарья</v>
      </c>
      <c r="D32" s="33" t="str">
        <f>IF(B32=0," ",VLOOKUP($B32,[1]Женщины!$B$1:$H$65536,3,FALSE))</f>
        <v>30.12.2000</v>
      </c>
      <c r="E32" s="34" t="str">
        <f>IF(B32=0," ",IF(VLOOKUP($B32,[1]Женщины!$B$1:$H$65536,4,FALSE)=0," ",VLOOKUP($B32,[1]Женщины!$B$1:$H$65536,4,FALSE)))</f>
        <v>1</v>
      </c>
      <c r="F32" s="32" t="str">
        <f>IF(B32=0," ",VLOOKUP($B32,[1]Женщины!$B$1:$H$65536,5,FALSE))</f>
        <v>Архангельская область</v>
      </c>
      <c r="G32" s="32" t="str">
        <f>IF(B32=0," ",VLOOKUP($B32,[1]Женщины!$B$1:$H$65536,6,FALSE))</f>
        <v>МОУ ДО "Коряжемская ДЮСШ"</v>
      </c>
      <c r="H32" s="17">
        <v>3.4247685185185184E-4</v>
      </c>
      <c r="I32" s="18"/>
      <c r="J32" s="21" t="str">
        <f>IF(H32=0," ",IF(H32&lt;=[1]Разряды!$D$31,[1]Разряды!$D$3,IF(H32&lt;=[1]Разряды!$E$31,[1]Разряды!$E$3,IF(H32&lt;=[1]Разряды!$F$31,[1]Разряды!$F$3,IF(H32&lt;=[1]Разряды!$G$31,[1]Разряды!$G$3,IF(H32&lt;=[1]Разряды!$H$31,[1]Разряды!$H$3,IF(H32&lt;=[1]Разряды!$I$31,[1]Разряды!$I$3,IF(H32&lt;=[1]Разряды!$J$31,[1]Разряды!$J$3,"б/р"))))))))</f>
        <v>2р</v>
      </c>
      <c r="K32" s="60" t="s">
        <v>12</v>
      </c>
      <c r="L32" s="91" t="str">
        <f>IF(B32=0," ",VLOOKUP($B32,[1]Женщины!$B$1:$H$65536,7,FALSE))</f>
        <v>Казанцев Л.А.</v>
      </c>
    </row>
    <row r="33" spans="1:12" x14ac:dyDescent="0.25">
      <c r="A33" s="21">
        <v>20</v>
      </c>
      <c r="B33" s="42">
        <v>534</v>
      </c>
      <c r="C33" s="32" t="str">
        <f>IF(B33=0," ",VLOOKUP(B33,[1]Женщины!B$1:H$65536,2,FALSE))</f>
        <v>Веретенникова Дарья</v>
      </c>
      <c r="D33" s="33" t="str">
        <f>IF(B33=0," ",VLOOKUP($B33,[1]Женщины!$B$1:$H$65536,3,FALSE))</f>
        <v>25.02.2000</v>
      </c>
      <c r="E33" s="34" t="str">
        <f>IF(B33=0," ",IF(VLOOKUP($B33,[1]Женщины!$B$1:$H$65536,4,FALSE)=0," ",VLOOKUP($B33,[1]Женщины!$B$1:$H$65536,4,FALSE)))</f>
        <v>2</v>
      </c>
      <c r="F33" s="32" t="str">
        <f>IF(B33=0," ",VLOOKUP($B33,[1]Женщины!$B$1:$H$65536,5,FALSE))</f>
        <v>Вологодская область</v>
      </c>
      <c r="G33" s="32" t="str">
        <f>IF(B33=0," ",VLOOKUP($B33,[1]Женщины!$B$1:$H$65536,6,FALSE))</f>
        <v>ДЮСШ-2</v>
      </c>
      <c r="H33" s="17">
        <v>3.5069444444444444E-4</v>
      </c>
      <c r="I33" s="18"/>
      <c r="J33" s="21" t="str">
        <f>IF(H33=0," ",IF(H33&lt;=[1]Разряды!$D$31,[1]Разряды!$D$3,IF(H33&lt;=[1]Разряды!$E$31,[1]Разряды!$E$3,IF(H33&lt;=[1]Разряды!$F$31,[1]Разряды!$F$3,IF(H33&lt;=[1]Разряды!$G$31,[1]Разряды!$G$3,IF(H33&lt;=[1]Разряды!$H$31,[1]Разряды!$H$3,IF(H33&lt;=[1]Разряды!$I$31,[1]Разряды!$I$3,IF(H33&lt;=[1]Разряды!$J$31,[1]Разряды!$J$3,"б/р"))))))))</f>
        <v>3р</v>
      </c>
      <c r="K33" s="60" t="s">
        <v>12</v>
      </c>
      <c r="L33" s="32" t="str">
        <f>IF(B33=0," ",VLOOKUP($B33,[1]Женщины!$B$1:$H$65536,7,FALSE))</f>
        <v>Столбова О.В.</v>
      </c>
    </row>
    <row r="34" spans="1:12" x14ac:dyDescent="0.25">
      <c r="A34" s="55"/>
      <c r="B34" s="42">
        <v>357</v>
      </c>
      <c r="C34" s="32" t="str">
        <f>IF(B34=0," ",VLOOKUP(B34,[1]Женщины!B$1:H$65536,2,FALSE))</f>
        <v>Бойчук Ирина</v>
      </c>
      <c r="D34" s="33" t="str">
        <f>IF(B34=0," ",VLOOKUP($B34,[1]Женщины!$B$1:$H$65536,3,FALSE))</f>
        <v>16.07.2000</v>
      </c>
      <c r="E34" s="34" t="str">
        <f>IF(B34=0," ",IF(VLOOKUP($B34,[1]Женщины!$B$1:$H$65536,4,FALSE)=0," ",VLOOKUP($B34,[1]Женщины!$B$1:$H$65536,4,FALSE)))</f>
        <v>КМС</v>
      </c>
      <c r="F34" s="32" t="str">
        <f>IF(B34=0," ",VLOOKUP($B34,[1]Женщины!$B$1:$H$65536,5,FALSE))</f>
        <v>Москва-Новгородская</v>
      </c>
      <c r="G34" s="32" t="str">
        <f>IF(B34=0," ",VLOOKUP($B34,[1]Женщины!$B$1:$H$65536,6,FALSE))</f>
        <v>ЦСКА, ДЮСШ "ЦФР"</v>
      </c>
      <c r="H34" s="208" t="s">
        <v>91</v>
      </c>
      <c r="I34" s="143"/>
      <c r="J34" s="21"/>
      <c r="K34" s="34">
        <v>0</v>
      </c>
      <c r="L34" s="35" t="str">
        <f>IF(B34=0," ",VLOOKUP($B34,[1]Женщины!$B$1:$H$65536,7,FALSE))</f>
        <v>Савенков П.А., Вдовин М.В.</v>
      </c>
    </row>
    <row r="35" spans="1:12" x14ac:dyDescent="0.25">
      <c r="A35" s="55"/>
      <c r="B35" s="42">
        <v>356</v>
      </c>
      <c r="C35" s="32" t="str">
        <f>IF(B35=0," ",VLOOKUP(B35,[1]Женщины!B$1:H$65536,2,FALSE))</f>
        <v>Смирнова Анастасия</v>
      </c>
      <c r="D35" s="33" t="str">
        <f>IF(B35=0," ",VLOOKUP($B35,[1]Женщины!$B$1:$H$65536,3,FALSE))</f>
        <v>17.09.2000</v>
      </c>
      <c r="E35" s="34" t="str">
        <f>IF(B35=0," ",IF(VLOOKUP($B35,[1]Женщины!$B$1:$H$65536,4,FALSE)=0," ",VLOOKUP($B35,[1]Женщины!$B$1:$H$65536,4,FALSE)))</f>
        <v>1</v>
      </c>
      <c r="F35" s="32" t="str">
        <f>IF(B35=0," ",VLOOKUP($B35,[1]Женщины!$B$1:$H$65536,5,FALSE))</f>
        <v>Новгородская область</v>
      </c>
      <c r="G35" s="32" t="str">
        <f>IF(B35=0," ",VLOOKUP($B35,[1]Женщины!$B$1:$H$65536,6,FALSE))</f>
        <v>ДЮСШ "ЦФР"</v>
      </c>
      <c r="H35" s="208" t="s">
        <v>92</v>
      </c>
      <c r="I35" s="18"/>
      <c r="J35" s="21"/>
      <c r="K35" s="60">
        <v>0</v>
      </c>
      <c r="L35" s="32" t="str">
        <f>IF(B35=0," ",VLOOKUP($B35,[1]Женщины!$B$1:$H$65536,7,FALSE))</f>
        <v>Семенов А.В.</v>
      </c>
    </row>
    <row r="36" spans="1:12" ht="15.75" thickBot="1" x14ac:dyDescent="0.3">
      <c r="A36" s="25"/>
      <c r="B36" s="26"/>
      <c r="C36" s="129" t="str">
        <f>IF(B36=0," ",VLOOKUP(B36,[1]Женщины!B$1:H$65536,2,FALSE))</f>
        <v xml:space="preserve"> </v>
      </c>
      <c r="D36" s="166" t="str">
        <f>IF(B36=0," ",VLOOKUP($B36,[1]Женщины!$B$1:$H$65536,3,FALSE))</f>
        <v xml:space="preserve"> </v>
      </c>
      <c r="E36" s="83" t="str">
        <f>IF(B36=0," ",IF(VLOOKUP($B36,[1]Женщины!$B$1:$H$65536,4,FALSE)=0," ",VLOOKUP($B36,[1]Женщины!$B$1:$H$65536,4,FALSE)))</f>
        <v xml:space="preserve"> </v>
      </c>
      <c r="F36" s="129" t="str">
        <f>IF(B36=0," ",VLOOKUP($B36,[1]Женщины!$B$1:$H$65536,5,FALSE))</f>
        <v xml:space="preserve"> </v>
      </c>
      <c r="G36" s="129" t="str">
        <f>IF(B36=0," ",VLOOKUP($B36,[1]Женщины!$B$1:$H$65536,6,FALSE))</f>
        <v xml:space="preserve"> </v>
      </c>
      <c r="H36" s="29"/>
      <c r="I36" s="29"/>
      <c r="J36" s="25" t="str">
        <f>IF(H36=0," ",IF(H36&lt;=[1]Разряды!$D$31,[1]Разряды!$D$3,IF(H36&lt;=[1]Разряды!$E$31,[1]Разряды!$E$3,IF(H36&lt;=[1]Разряды!$F$31,[1]Разряды!$F$3,IF(H36&lt;=[1]Разряды!$G$31,[1]Разряды!$G$3,IF(H36&lt;=[1]Разряды!$H$31,[1]Разряды!$H$3,IF(H36&lt;=[1]Разряды!$I$31,[1]Разряды!$I$3,IF(H36&lt;=[1]Разряды!$J$31,[1]Разряды!$J$3,"б/р"))))))))</f>
        <v xml:space="preserve"> </v>
      </c>
      <c r="K36" s="25"/>
      <c r="L36" s="129" t="str">
        <f>IF(B36=0," ",VLOOKUP($B36,[1]Женщины!$B$1:$H$65536,7,FALSE))</f>
        <v xml:space="preserve"> </v>
      </c>
    </row>
    <row r="37" spans="1:12" ht="15.75" thickTop="1" x14ac:dyDescent="0.25">
      <c r="H37"/>
      <c r="I37"/>
    </row>
    <row r="38" spans="1:12" x14ac:dyDescent="0.25">
      <c r="A38" s="120"/>
      <c r="B38" s="111"/>
      <c r="C38" s="102"/>
      <c r="D38" s="102"/>
      <c r="E38" s="184"/>
      <c r="F38" s="46" t="s">
        <v>64</v>
      </c>
      <c r="G38" s="47"/>
      <c r="H38" s="48"/>
      <c r="I38" s="46"/>
      <c r="J38" s="46" t="s">
        <v>39</v>
      </c>
      <c r="K38" s="46"/>
    </row>
    <row r="39" spans="1:12" x14ac:dyDescent="0.25">
      <c r="A39" s="120"/>
      <c r="B39" s="184"/>
      <c r="C39" s="102"/>
      <c r="D39" s="102"/>
      <c r="E39" s="184"/>
      <c r="F39" s="46"/>
      <c r="G39" s="47"/>
      <c r="H39" s="48"/>
      <c r="I39" s="46"/>
      <c r="J39" s="46"/>
      <c r="K39" s="46"/>
    </row>
    <row r="40" spans="1:12" x14ac:dyDescent="0.25">
      <c r="A40" s="120"/>
      <c r="B40" s="184"/>
      <c r="C40" s="102"/>
      <c r="D40" s="102"/>
      <c r="E40" s="184"/>
      <c r="F40" s="46"/>
      <c r="G40" s="47"/>
      <c r="H40" s="48"/>
      <c r="I40" s="46"/>
      <c r="J40" s="46"/>
      <c r="K40" s="46"/>
    </row>
    <row r="41" spans="1:12" x14ac:dyDescent="0.25">
      <c r="A41" s="120"/>
      <c r="B41" s="184"/>
      <c r="C41" s="102"/>
      <c r="D41" s="102"/>
      <c r="E41" s="184"/>
      <c r="F41" s="46"/>
      <c r="G41" s="47"/>
      <c r="H41" s="48"/>
      <c r="I41" s="46"/>
      <c r="J41" s="46"/>
      <c r="K41" s="46"/>
    </row>
    <row r="42" spans="1:12" x14ac:dyDescent="0.25">
      <c r="A42" s="120"/>
      <c r="B42" s="184"/>
      <c r="C42" s="102"/>
      <c r="D42" s="102"/>
      <c r="E42" s="184"/>
      <c r="F42" s="46" t="s">
        <v>65</v>
      </c>
      <c r="G42" s="47"/>
      <c r="H42" s="48"/>
      <c r="I42" s="46"/>
      <c r="J42" s="46" t="s">
        <v>44</v>
      </c>
      <c r="K42" s="46"/>
    </row>
    <row r="43" spans="1:12" x14ac:dyDescent="0.25">
      <c r="H43"/>
      <c r="I43"/>
    </row>
    <row r="44" spans="1:12" x14ac:dyDescent="0.25">
      <c r="H44"/>
      <c r="I44"/>
    </row>
    <row r="45" spans="1:12" x14ac:dyDescent="0.25">
      <c r="H45"/>
      <c r="I45"/>
    </row>
    <row r="46" spans="1:12" x14ac:dyDescent="0.25">
      <c r="H46"/>
      <c r="I46"/>
    </row>
    <row r="47" spans="1:12" x14ac:dyDescent="0.25">
      <c r="H47"/>
      <c r="I47"/>
    </row>
    <row r="48" spans="1:12" x14ac:dyDescent="0.25">
      <c r="H48"/>
      <c r="I48"/>
    </row>
    <row r="49" spans="8:9" x14ac:dyDescent="0.25">
      <c r="H49"/>
      <c r="I49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D8" sqref="D8"/>
    </sheetView>
  </sheetViews>
  <sheetFormatPr defaultRowHeight="15" x14ac:dyDescent="0.25"/>
  <cols>
    <col min="1" max="1" width="4.85546875" customWidth="1"/>
    <col min="2" max="2" width="6.140625" customWidth="1"/>
    <col min="3" max="3" width="24" customWidth="1"/>
    <col min="4" max="4" width="12.85546875" customWidth="1"/>
    <col min="5" max="5" width="6" customWidth="1"/>
    <col min="6" max="6" width="23" customWidth="1"/>
    <col min="7" max="7" width="37" customWidth="1"/>
    <col min="8" max="8" width="5.140625" style="52" customWidth="1"/>
    <col min="9" max="9" width="7.42578125" style="52" customWidth="1"/>
    <col min="10" max="10" width="6.5703125" customWidth="1"/>
    <col min="11" max="11" width="6.42578125" customWidth="1"/>
    <col min="12" max="12" width="32.1406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" customHeight="1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57</v>
      </c>
      <c r="E10" s="194">
        <v>0.70833333333333337</v>
      </c>
      <c r="F10" s="19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73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10</v>
      </c>
      <c r="I13" s="232"/>
      <c r="J13" s="222"/>
      <c r="K13" s="222"/>
      <c r="L13" s="230"/>
    </row>
    <row r="14" spans="1:12" x14ac:dyDescent="0.25">
      <c r="A14" s="12">
        <v>1</v>
      </c>
      <c r="B14" s="34">
        <v>372</v>
      </c>
      <c r="C14" s="32" t="str">
        <f>IF(B14=0," ",VLOOKUP(B14,[1]Женщины!B$1:H$65536,2,FALSE))</f>
        <v>Чужинова Алина</v>
      </c>
      <c r="D14" s="33" t="str">
        <f>IF(B14=0," ",VLOOKUP($B14,[1]Женщины!$B$1:$H$65536,3,FALSE))</f>
        <v>26.12.1999</v>
      </c>
      <c r="E14" s="34" t="str">
        <f>IF(B14=0," ",IF(VLOOKUP($B14,[1]Женщины!$B$1:$H$65536,4,FALSE)=0," ",VLOOKUP($B14,[1]Женщины!$B$1:$H$65536,4,FALSE)))</f>
        <v>1</v>
      </c>
      <c r="F14" s="32" t="str">
        <f>IF(B14=0," ",VLOOKUP($B14,[1]Женщины!$B$1:$H$65536,5,FALSE))</f>
        <v>Мурманская область</v>
      </c>
      <c r="G14" s="32" t="str">
        <f>IF(B14=0," ",VLOOKUP($B14,[1]Женщины!$B$1:$H$65536,6,FALSE))</f>
        <v>СШОР-4</v>
      </c>
      <c r="H14" s="39"/>
      <c r="I14" s="39">
        <v>6.7685185185185177E-4</v>
      </c>
      <c r="J14" s="21" t="str">
        <f>IF(I14=0," ",IF(I14&lt;=[1]Разряды!$D$32,[1]Разряды!$D$3,IF(I14&lt;=[1]Разряды!$E$32,[1]Разряды!$E$3,IF(I14&lt;=[1]Разряды!$F$32,[1]Разряды!$F$3,IF(I14&lt;=[1]Разряды!$G$32,[1]Разряды!$G$3,IF(I14&lt;=[1]Разряды!$H$32,[1]Разряды!$H$3,IF(I14&lt;=[1]Разряды!$I$32,[1]Разряды!$I$3,IF(I14&lt;=[1]Разряды!$J$32,[1]Разряды!$J$3,"б/р"))))))))</f>
        <v>кмс</v>
      </c>
      <c r="K14" s="60">
        <v>20</v>
      </c>
      <c r="L14" s="73" t="str">
        <f>IF(B14=0," ",VLOOKUP($B14,[1]Женщины!$B$1:$H$65536,7,FALSE))</f>
        <v>Ахметов А.Р.</v>
      </c>
    </row>
    <row r="15" spans="1:12" x14ac:dyDescent="0.25">
      <c r="A15" s="12">
        <v>2</v>
      </c>
      <c r="B15" s="34">
        <v>474</v>
      </c>
      <c r="C15" s="32" t="str">
        <f>IF(B15=0," ",VLOOKUP(B15,[1]Женщины!B$1:H$65536,2,FALSE))</f>
        <v>Голикова Екатерина</v>
      </c>
      <c r="D15" s="33" t="str">
        <f>IF(B15=0," ",VLOOKUP($B15,[1]Женщины!$B$1:$H$65536,3,FALSE))</f>
        <v>17.09.2000</v>
      </c>
      <c r="E15" s="34" t="str">
        <f>IF(B15=0," ",IF(VLOOKUP($B15,[1]Женщины!$B$1:$H$65536,4,FALSE)=0," ",VLOOKUP($B15,[1]Женщины!$B$1:$H$65536,4,FALSE)))</f>
        <v>1</v>
      </c>
      <c r="F15" s="32" t="str">
        <f>IF(B15=0," ",VLOOKUP($B15,[1]Женщины!$B$1:$H$65536,5,FALSE))</f>
        <v>Архангельская область</v>
      </c>
      <c r="G15" s="32" t="str">
        <f>IF(B15=0," ",VLOOKUP($B15,[1]Женщины!$B$1:$H$65536,6,FALSE))</f>
        <v>МБОУ ДОД "ДЮСШ №1"</v>
      </c>
      <c r="H15" s="39"/>
      <c r="I15" s="59">
        <v>6.9629629629629631E-4</v>
      </c>
      <c r="J15" s="21" t="str">
        <f>IF(I15=0," ",IF(I15&lt;=[1]Разряды!$D$32,[1]Разряды!$D$3,IF(I15&lt;=[1]Разряды!$E$32,[1]Разряды!$E$3,IF(I15&lt;=[1]Разряды!$F$32,[1]Разряды!$F$3,IF(I15&lt;=[1]Разряды!$G$32,[1]Разряды!$G$3,IF(I15&lt;=[1]Разряды!$H$32,[1]Разряды!$H$3,IF(I15&lt;=[1]Разряды!$I$32,[1]Разряды!$I$3,IF(I15&lt;=[1]Разряды!$J$32,[1]Разряды!$J$3,"б/р"))))))))</f>
        <v>1р</v>
      </c>
      <c r="K15" s="60">
        <v>17</v>
      </c>
      <c r="L15" s="32" t="str">
        <f>IF(B15=0," ",VLOOKUP($B15,[1]Женщины!$B$1:$H$65536,7,FALSE))</f>
        <v>Брюхова О.Б.</v>
      </c>
    </row>
    <row r="16" spans="1:12" x14ac:dyDescent="0.25">
      <c r="A16" s="12">
        <v>3</v>
      </c>
      <c r="B16" s="34">
        <v>388</v>
      </c>
      <c r="C16" s="32" t="str">
        <f>IF(B16=0," ",VLOOKUP(B16,[1]Женщины!B$1:H$65536,2,FALSE))</f>
        <v>Мовенко Александра</v>
      </c>
      <c r="D16" s="33" t="str">
        <f>IF(B16=0," ",VLOOKUP($B16,[1]Женщины!$B$1:$H$65536,3,FALSE))</f>
        <v>29.12.2000</v>
      </c>
      <c r="E16" s="34" t="str">
        <f>IF(B16=0," ",IF(VLOOKUP($B16,[1]Женщины!$B$1:$H$65536,4,FALSE)=0," ",VLOOKUP($B16,[1]Женщины!$B$1:$H$65536,4,FALSE)))</f>
        <v>КМС</v>
      </c>
      <c r="F16" s="32" t="str">
        <f>IF(B16=0," ",VLOOKUP($B16,[1]Женщины!$B$1:$H$65536,5,FALSE))</f>
        <v>Мурманская область</v>
      </c>
      <c r="G16" s="32" t="str">
        <f>IF(B16=0," ",VLOOKUP($B16,[1]Женщины!$B$1:$H$65536,6,FALSE))</f>
        <v>СШОР-4</v>
      </c>
      <c r="H16" s="39"/>
      <c r="I16" s="59">
        <v>7.0266203703703712E-4</v>
      </c>
      <c r="J16" s="21" t="str">
        <f>IF(I16=0," ",IF(I16&lt;=[1]Разряды!$D$32,[1]Разряды!$D$3,IF(I16&lt;=[1]Разряды!$E$32,[1]Разряды!$E$3,IF(I16&lt;=[1]Разряды!$F$32,[1]Разряды!$F$3,IF(I16&lt;=[1]Разряды!$G$32,[1]Разряды!$G$3,IF(I16&lt;=[1]Разряды!$H$32,[1]Разряды!$H$3,IF(I16&lt;=[1]Разряды!$I$32,[1]Разряды!$I$3,IF(I16&lt;=[1]Разряды!$J$32,[1]Разряды!$J$3,"б/р"))))))))</f>
        <v>1р</v>
      </c>
      <c r="K16" s="60">
        <v>15</v>
      </c>
      <c r="L16" s="32" t="str">
        <f>IF(B16=0," ",VLOOKUP($B16,[1]Женщины!$B$1:$H$65536,7,FALSE))</f>
        <v>Шаверина Е.Н.</v>
      </c>
    </row>
    <row r="17" spans="1:12" x14ac:dyDescent="0.25">
      <c r="A17" s="21">
        <v>4</v>
      </c>
      <c r="B17" s="13">
        <v>502</v>
      </c>
      <c r="C17" s="32" t="str">
        <f>IF(B17=0," ",VLOOKUP(B17,[1]Женщины!B$1:H$65536,2,FALSE))</f>
        <v>Ногтева Татьяна</v>
      </c>
      <c r="D17" s="33" t="str">
        <f>IF(B17=0," ",VLOOKUP($B17,[1]Женщины!$B$1:$H$65536,3,FALSE))</f>
        <v>08.12.2000</v>
      </c>
      <c r="E17" s="34" t="str">
        <f>IF(B17=0," ",IF(VLOOKUP($B17,[1]Женщины!$B$1:$H$65536,4,FALSE)=0," ",VLOOKUP($B17,[1]Женщины!$B$1:$H$65536,4,FALSE)))</f>
        <v>1</v>
      </c>
      <c r="F17" s="32" t="str">
        <f>IF(B17=0," ",VLOOKUP($B17,[1]Женщины!$B$1:$H$65536,5,FALSE))</f>
        <v>Коми</v>
      </c>
      <c r="G17" s="32" t="str">
        <f>IF(B17=0," ",VLOOKUP($B17,[1]Женщины!$B$1:$H$65536,6,FALSE))</f>
        <v>ГБУ РК "СШОР №1"</v>
      </c>
      <c r="H17" s="17"/>
      <c r="I17" s="62">
        <v>7.0486111111111107E-4</v>
      </c>
      <c r="J17" s="21" t="str">
        <f>IF(I17=0," ",IF(I17&lt;=[1]Разряды!$D$32,[1]Разряды!$D$3,IF(I17&lt;=[1]Разряды!$E$32,[1]Разряды!$E$3,IF(I17&lt;=[1]Разряды!$F$32,[1]Разряды!$F$3,IF(I17&lt;=[1]Разряды!$G$32,[1]Разряды!$G$3,IF(I17&lt;=[1]Разряды!$H$32,[1]Разряды!$H$3,IF(I17&lt;=[1]Разряды!$I$32,[1]Разряды!$I$3,IF(I17&lt;=[1]Разряды!$J$32,[1]Разряды!$J$3,"б/р"))))))))</f>
        <v>1р</v>
      </c>
      <c r="K17" s="60">
        <v>14</v>
      </c>
      <c r="L17" s="32" t="str">
        <f>IF(B17=0," ",VLOOKUP($B17,[1]Женщины!$B$1:$H$65536,7,FALSE))</f>
        <v>Балясников И.Н.</v>
      </c>
    </row>
    <row r="18" spans="1:12" x14ac:dyDescent="0.25">
      <c r="A18" s="21">
        <v>5</v>
      </c>
      <c r="B18" s="34">
        <v>503</v>
      </c>
      <c r="C18" s="32" t="str">
        <f>IF(B18=0," ",VLOOKUP(B18,[1]Женщины!B$1:H$65536,2,FALSE))</f>
        <v>Решняк Олеся</v>
      </c>
      <c r="D18" s="33" t="str">
        <f>IF(B18=0," ",VLOOKUP($B18,[1]Женщины!$B$1:$H$65536,3,FALSE))</f>
        <v>14.11.2000</v>
      </c>
      <c r="E18" s="34" t="str">
        <f>IF(B18=0," ",IF(VLOOKUP($B18,[1]Женщины!$B$1:$H$65536,4,FALSE)=0," ",VLOOKUP($B18,[1]Женщины!$B$1:$H$65536,4,FALSE)))</f>
        <v>КМС</v>
      </c>
      <c r="F18" s="32" t="str">
        <f>IF(B18=0," ",VLOOKUP($B18,[1]Женщины!$B$1:$H$65536,5,FALSE))</f>
        <v>Коми</v>
      </c>
      <c r="G18" s="32" t="str">
        <f>IF(B18=0," ",VLOOKUP($B18,[1]Женщины!$B$1:$H$65536,6,FALSE))</f>
        <v>ГБУ РК "СШОР №1"</v>
      </c>
      <c r="H18" s="39"/>
      <c r="I18" s="59">
        <v>7.1481481481481483E-4</v>
      </c>
      <c r="J18" s="21" t="str">
        <f>IF(I18=0," ",IF(I18&lt;=[1]Разряды!$D$32,[1]Разряды!$D$3,IF(I18&lt;=[1]Разряды!$E$32,[1]Разряды!$E$3,IF(I18&lt;=[1]Разряды!$F$32,[1]Разряды!$F$3,IF(I18&lt;=[1]Разряды!$G$32,[1]Разряды!$G$3,IF(I18&lt;=[1]Разряды!$H$32,[1]Разряды!$H$3,IF(I18&lt;=[1]Разряды!$I$32,[1]Разряды!$I$3,IF(I18&lt;=[1]Разряды!$J$32,[1]Разряды!$J$3,"б/р"))))))))</f>
        <v>1р</v>
      </c>
      <c r="K18" s="60">
        <v>13</v>
      </c>
      <c r="L18" s="32" t="str">
        <f>IF(B18=0," ",VLOOKUP($B18,[1]Женщины!$B$1:$H$65536,7,FALSE))</f>
        <v>Балясников И.Н.</v>
      </c>
    </row>
    <row r="19" spans="1:12" x14ac:dyDescent="0.25">
      <c r="A19" s="21">
        <v>6</v>
      </c>
      <c r="B19" s="34">
        <v>476</v>
      </c>
      <c r="C19" s="32" t="str">
        <f>IF(B19=0," ",VLOOKUP(B19,[1]Женщины!B$1:H$65536,2,FALSE))</f>
        <v>Малых Софья</v>
      </c>
      <c r="D19" s="33" t="str">
        <f>IF(B19=0," ",VLOOKUP($B19,[1]Женщины!$B$1:$H$65536,3,FALSE))</f>
        <v>06.08.2000</v>
      </c>
      <c r="E19" s="34" t="str">
        <f>IF(B19=0," ",IF(VLOOKUP($B19,[1]Женщины!$B$1:$H$65536,4,FALSE)=0," ",VLOOKUP($B19,[1]Женщины!$B$1:$H$65536,4,FALSE)))</f>
        <v>1</v>
      </c>
      <c r="F19" s="32" t="str">
        <f>IF(B19=0," ",VLOOKUP($B19,[1]Женщины!$B$1:$H$65536,5,FALSE))</f>
        <v>Архангельская область</v>
      </c>
      <c r="G19" s="32" t="str">
        <f>IF(B19=0," ",VLOOKUP($B19,[1]Женщины!$B$1:$H$65536,6,FALSE))</f>
        <v>МБОУ ДОД "ДЮСШ №1"</v>
      </c>
      <c r="H19" s="39"/>
      <c r="I19" s="62">
        <v>7.175925925925927E-4</v>
      </c>
      <c r="J19" s="21" t="str">
        <f>IF(I19=0," ",IF(I19&lt;=[1]Разряды!$D$32,[1]Разряды!$D$3,IF(I19&lt;=[1]Разряды!$E$32,[1]Разряды!$E$3,IF(I19&lt;=[1]Разряды!$F$32,[1]Разряды!$F$3,IF(I19&lt;=[1]Разряды!$G$32,[1]Разряды!$G$3,IF(I19&lt;=[1]Разряды!$H$32,[1]Разряды!$H$3,IF(I19&lt;=[1]Разряды!$I$32,[1]Разряды!$I$3,IF(I19&lt;=[1]Разряды!$J$32,[1]Разряды!$J$3,"б/р"))))))))</f>
        <v>1р</v>
      </c>
      <c r="K19" s="60">
        <v>12</v>
      </c>
      <c r="L19" s="32" t="str">
        <f>IF(B19=0," ",VLOOKUP($B19,[1]Женщины!$B$1:$H$65536,7,FALSE))</f>
        <v>Брюхова О.Б.</v>
      </c>
    </row>
    <row r="20" spans="1:12" ht="15" customHeight="1" x14ac:dyDescent="0.25">
      <c r="A20" s="21">
        <v>7</v>
      </c>
      <c r="B20" s="34">
        <v>552</v>
      </c>
      <c r="C20" s="32" t="str">
        <f>IF(B20=0," ",VLOOKUP(B20,[1]Женщины!B$1:H$65536,2,FALSE))</f>
        <v>Пожинская Ольга</v>
      </c>
      <c r="D20" s="33" t="str">
        <f>IF(B20=0," ",VLOOKUP($B20,[1]Женщины!$B$1:$H$65536,3,FALSE))</f>
        <v>16.04.1999</v>
      </c>
      <c r="E20" s="34" t="str">
        <f>IF(B20=0," ",IF(VLOOKUP($B20,[1]Женщины!$B$1:$H$65536,4,FALSE)=0," ",VLOOKUP($B20,[1]Женщины!$B$1:$H$65536,4,FALSE)))</f>
        <v>1</v>
      </c>
      <c r="F20" s="32" t="str">
        <f>IF(B20=0," ",VLOOKUP($B20,[1]Женщины!$B$1:$H$65536,5,FALSE))</f>
        <v>Вологодская область</v>
      </c>
      <c r="G20" s="32" t="str">
        <f>IF(B20=0," ",VLOOKUP($B20,[1]Женщины!$B$1:$H$65536,6,FALSE))</f>
        <v>АУ ФКиС ВО "ЦСП ССКО"</v>
      </c>
      <c r="H20" s="39"/>
      <c r="I20" s="59">
        <v>7.1990740740740739E-4</v>
      </c>
      <c r="J20" s="21" t="str">
        <f>IF(I20=0," ",IF(I20&lt;=[1]Разряды!$D$32,[1]Разряды!$D$3,IF(I20&lt;=[1]Разряды!$E$32,[1]Разряды!$E$3,IF(I20&lt;=[1]Разряды!$F$32,[1]Разряды!$F$3,IF(I20&lt;=[1]Разряды!$G$32,[1]Разряды!$G$3,IF(I20&lt;=[1]Разряды!$H$32,[1]Разряды!$H$3,IF(I20&lt;=[1]Разряды!$I$32,[1]Разряды!$I$3,IF(I20&lt;=[1]Разряды!$J$32,[1]Разряды!$J$3,"б/р"))))))))</f>
        <v>1р</v>
      </c>
      <c r="K20" s="60">
        <v>11</v>
      </c>
      <c r="L20" s="32" t="str">
        <f>IF(B20=0," ",VLOOKUP($B20,[1]Женщины!$B$1:$H$65536,7,FALSE))</f>
        <v>Столбова О.В.</v>
      </c>
    </row>
    <row r="21" spans="1:12" x14ac:dyDescent="0.25">
      <c r="A21" s="21">
        <v>8</v>
      </c>
      <c r="B21" s="34">
        <v>374</v>
      </c>
      <c r="C21" s="32" t="str">
        <f>IF(B21=0," ",VLOOKUP(B21,[1]Женщины!B$1:H$65536,2,FALSE))</f>
        <v>Голодаева Виктория</v>
      </c>
      <c r="D21" s="33" t="str">
        <f>IF(B21=0," ",VLOOKUP($B21,[1]Женщины!$B$1:$H$65536,3,FALSE))</f>
        <v>13.02.2000</v>
      </c>
      <c r="E21" s="34" t="str">
        <f>IF(B21=0," ",IF(VLOOKUP($B21,[1]Женщины!$B$1:$H$65536,4,FALSE)=0," ",VLOOKUP($B21,[1]Женщины!$B$1:$H$65536,4,FALSE)))</f>
        <v>1</v>
      </c>
      <c r="F21" s="32" t="str">
        <f>IF(B21=0," ",VLOOKUP($B21,[1]Женщины!$B$1:$H$65536,5,FALSE))</f>
        <v>Мурманская область</v>
      </c>
      <c r="G21" s="32" t="str">
        <f>IF(B21=0," ",VLOOKUP($B21,[1]Женщины!$B$1:$H$65536,6,FALSE))</f>
        <v>СШОР-4</v>
      </c>
      <c r="H21" s="39"/>
      <c r="I21" s="59">
        <v>7.5937499999999996E-4</v>
      </c>
      <c r="J21" s="21" t="str">
        <f>IF(I21=0," ",IF(I21&lt;=[1]Разряды!$D$32,[1]Разряды!$D$3,IF(I21&lt;=[1]Разряды!$E$32,[1]Разряды!$E$3,IF(I21&lt;=[1]Разряды!$F$32,[1]Разряды!$F$3,IF(I21&lt;=[1]Разряды!$G$32,[1]Разряды!$G$3,IF(I21&lt;=[1]Разряды!$H$32,[1]Разряды!$H$3,IF(I21&lt;=[1]Разряды!$I$32,[1]Разряды!$I$3,IF(I21&lt;=[1]Разряды!$J$32,[1]Разряды!$J$3,"б/р"))))))))</f>
        <v>2р</v>
      </c>
      <c r="K21" s="60">
        <v>10</v>
      </c>
      <c r="L21" s="32" t="str">
        <f>IF(B21=0," ",VLOOKUP($B21,[1]Женщины!$B$1:$H$65536,7,FALSE))</f>
        <v>Кацан Т.Н.</v>
      </c>
    </row>
    <row r="22" spans="1:12" x14ac:dyDescent="0.25">
      <c r="A22" s="21">
        <v>9</v>
      </c>
      <c r="B22" s="34">
        <v>550</v>
      </c>
      <c r="C22" s="32" t="str">
        <f>IF(B22=0," ",VLOOKUP(B22,[1]Женщины!B$1:H$65536,2,FALSE))</f>
        <v>Николаева Лидия</v>
      </c>
      <c r="D22" s="33" t="str">
        <f>IF(B22=0," ",VLOOKUP($B22,[1]Женщины!$B$1:$H$65536,3,FALSE))</f>
        <v>10.10.2000</v>
      </c>
      <c r="E22" s="34" t="str">
        <f>IF(B22=0," ",IF(VLOOKUP($B22,[1]Женщины!$B$1:$H$65536,4,FALSE)=0," ",VLOOKUP($B22,[1]Женщины!$B$1:$H$65536,4,FALSE)))</f>
        <v>2</v>
      </c>
      <c r="F22" s="32" t="str">
        <f>IF(B22=0," ",VLOOKUP($B22,[1]Женщины!$B$1:$H$65536,5,FALSE))</f>
        <v>Вологодская область</v>
      </c>
      <c r="G22" s="32" t="str">
        <f>IF(B22=0," ",VLOOKUP($B22,[1]Женщины!$B$1:$H$65536,6,FALSE))</f>
        <v>ДЮСШ 2</v>
      </c>
      <c r="H22" s="39"/>
      <c r="I22" s="59">
        <v>7.8275462962962966E-4</v>
      </c>
      <c r="J22" s="21" t="str">
        <f>IF(I22=0," ",IF(I22&lt;=[1]Разряды!$D$32,[1]Разряды!$D$3,IF(I22&lt;=[1]Разряды!$E$32,[1]Разряды!$E$3,IF(I22&lt;=[1]Разряды!$F$32,[1]Разряды!$F$3,IF(I22&lt;=[1]Разряды!$G$32,[1]Разряды!$G$3,IF(I22&lt;=[1]Разряды!$H$32,[1]Разряды!$H$3,IF(I22&lt;=[1]Разряды!$I$32,[1]Разряды!$I$3,IF(I22&lt;=[1]Разряды!$J$32,[1]Разряды!$J$3,"б/р"))))))))</f>
        <v>3р</v>
      </c>
      <c r="K22" s="60">
        <v>0</v>
      </c>
      <c r="L22" s="32" t="str">
        <f>IF(B22=0," ",VLOOKUP($B22,[1]Женщины!$B$1:$H$65536,7,FALSE))</f>
        <v>Лебедев А.В.</v>
      </c>
    </row>
    <row r="23" spans="1:12" ht="15.75" thickBot="1" x14ac:dyDescent="0.3">
      <c r="A23" s="25"/>
      <c r="B23" s="26"/>
      <c r="C23" s="27" t="str">
        <f>IF(B23=0," ",VLOOKUP(B23,[1]Женщины!B$1:H$65536,2,FALSE))</f>
        <v xml:space="preserve"> </v>
      </c>
      <c r="D23" s="43" t="str">
        <f>IF(B23=0," ",VLOOKUP($B23,[1]Женщины!$B$1:$H$65536,3,FALSE))</f>
        <v xml:space="preserve"> </v>
      </c>
      <c r="E23" s="28" t="str">
        <f>IF(B23=0," ",IF(VLOOKUP($B23,[1]Женщины!$B$1:$H$65536,4,FALSE)=0," ",VLOOKUP($B23,[1]Женщины!$B$1:$H$65536,4,FALSE)))</f>
        <v xml:space="preserve"> </v>
      </c>
      <c r="F23" s="27" t="str">
        <f>IF(B23=0," ",VLOOKUP($B23,[1]Женщины!$B$1:$H$65536,5,FALSE))</f>
        <v xml:space="preserve"> </v>
      </c>
      <c r="G23" s="27" t="str">
        <f>IF(B23=0," ",VLOOKUP($B23,[1]Женщины!$B$1:$H$65536,6,FALSE))</f>
        <v xml:space="preserve"> </v>
      </c>
      <c r="H23" s="53"/>
      <c r="I23" s="61"/>
      <c r="J23" s="30" t="str">
        <f>IF(I23=0," ",IF(I23&lt;=[1]Разряды!$D$32,[1]Разряды!$D$3,IF(I23&lt;=[1]Разряды!$E$32,[1]Разряды!$E$3,IF(I23&lt;=[1]Разряды!$F$32,[1]Разряды!$F$3,IF(I23&lt;=[1]Разряды!$G$32,[1]Разряды!$G$3,IF(I23&lt;=[1]Разряды!$H$32,[1]Разряды!$H$3,IF(I23&lt;=[1]Разряды!$I$32,[1]Разряды!$I$3,IF(I23&lt;=[1]Разряды!$J$32,[1]Разряды!$J$3,"б/р"))))))))</f>
        <v xml:space="preserve"> </v>
      </c>
      <c r="K23" s="30"/>
      <c r="L23" s="27" t="str">
        <f>IF(B23=0," ",VLOOKUP($B23,[1]Женщины!$B$1:$H$65536,7,FALSE))</f>
        <v xml:space="preserve"> </v>
      </c>
    </row>
    <row r="24" spans="1:12" ht="15.75" thickTop="1" x14ac:dyDescent="0.25">
      <c r="A24" s="182"/>
      <c r="B24" s="45"/>
      <c r="C24" s="46"/>
      <c r="D24" s="65"/>
      <c r="E24" s="48"/>
      <c r="F24" s="46"/>
      <c r="G24" s="46"/>
      <c r="H24" s="66"/>
      <c r="I24" s="67"/>
      <c r="J24" s="49"/>
      <c r="K24" s="49"/>
      <c r="L24" s="46"/>
    </row>
    <row r="25" spans="1:12" x14ac:dyDescent="0.25">
      <c r="A25" s="182"/>
      <c r="B25" s="45"/>
      <c r="C25" s="46"/>
      <c r="D25" s="65"/>
      <c r="E25" s="48"/>
      <c r="F25" s="46"/>
      <c r="G25" s="46"/>
      <c r="H25" s="66"/>
      <c r="I25" s="67"/>
      <c r="J25" s="49"/>
      <c r="K25" s="49"/>
      <c r="L25" s="46"/>
    </row>
    <row r="26" spans="1:12" x14ac:dyDescent="0.25">
      <c r="A26" s="182"/>
      <c r="B26" s="45"/>
      <c r="C26" s="46"/>
      <c r="D26" s="65"/>
      <c r="E26" s="48"/>
      <c r="F26" s="46"/>
      <c r="G26" s="46"/>
      <c r="H26" s="66"/>
      <c r="I26" s="67"/>
      <c r="J26" s="49"/>
      <c r="K26" s="49"/>
      <c r="L26" s="46"/>
    </row>
    <row r="27" spans="1:12" x14ac:dyDescent="0.25">
      <c r="A27" s="182"/>
      <c r="B27" s="45"/>
      <c r="C27" s="46"/>
      <c r="D27" s="65"/>
      <c r="E27" s="48"/>
      <c r="F27" s="46"/>
      <c r="G27" s="46"/>
      <c r="H27" s="66"/>
      <c r="I27" s="67"/>
      <c r="J27" s="49"/>
      <c r="K27" s="49"/>
      <c r="L27" s="46"/>
    </row>
    <row r="28" spans="1:12" x14ac:dyDescent="0.25">
      <c r="A28" s="120"/>
      <c r="B28" s="111"/>
      <c r="C28" s="102"/>
      <c r="D28" s="102"/>
      <c r="E28" s="184"/>
      <c r="F28" s="46" t="s">
        <v>64</v>
      </c>
      <c r="G28" s="47"/>
      <c r="H28" s="48"/>
      <c r="I28" s="46"/>
      <c r="J28" s="46" t="s">
        <v>39</v>
      </c>
      <c r="K28" s="46"/>
    </row>
    <row r="29" spans="1:12" x14ac:dyDescent="0.25">
      <c r="A29" s="120"/>
      <c r="B29" s="184"/>
      <c r="C29" s="102"/>
      <c r="D29" s="102"/>
      <c r="E29" s="184"/>
      <c r="F29" s="46"/>
      <c r="G29" s="47"/>
      <c r="H29" s="48"/>
      <c r="I29" s="46"/>
      <c r="J29" s="46"/>
      <c r="K29" s="46"/>
    </row>
    <row r="30" spans="1:12" x14ac:dyDescent="0.25">
      <c r="A30" s="120"/>
      <c r="B30" s="184"/>
      <c r="C30" s="102"/>
      <c r="D30" s="102"/>
      <c r="E30" s="184"/>
      <c r="F30" s="46"/>
      <c r="G30" s="47"/>
      <c r="H30" s="48"/>
      <c r="I30" s="46"/>
      <c r="J30" s="46"/>
      <c r="K30" s="46"/>
    </row>
    <row r="31" spans="1:12" x14ac:dyDescent="0.25">
      <c r="A31" s="120"/>
      <c r="B31" s="184"/>
      <c r="C31" s="102"/>
      <c r="D31" s="102"/>
      <c r="E31" s="184"/>
      <c r="F31" s="46"/>
      <c r="G31" s="47"/>
      <c r="H31" s="48"/>
      <c r="I31" s="46"/>
      <c r="J31" s="46"/>
      <c r="K31" s="46"/>
    </row>
    <row r="32" spans="1:12" x14ac:dyDescent="0.25">
      <c r="A32" s="120"/>
      <c r="B32" s="184"/>
      <c r="C32" s="102"/>
      <c r="D32" s="102"/>
      <c r="E32" s="184"/>
      <c r="F32" s="46" t="s">
        <v>65</v>
      </c>
      <c r="G32" s="47"/>
      <c r="H32" s="48"/>
      <c r="I32" s="46"/>
      <c r="J32" s="46" t="s">
        <v>44</v>
      </c>
      <c r="K32" s="46"/>
    </row>
    <row r="33" spans="1:12" x14ac:dyDescent="0.25">
      <c r="A33" s="182"/>
      <c r="B33" s="45"/>
      <c r="C33" s="46"/>
      <c r="D33" s="65"/>
      <c r="E33" s="48"/>
      <c r="F33" s="46"/>
      <c r="G33" s="46"/>
      <c r="H33" s="66"/>
      <c r="I33" s="67"/>
      <c r="J33" s="49"/>
      <c r="K33" s="49"/>
      <c r="L33" s="46"/>
    </row>
    <row r="34" spans="1:12" x14ac:dyDescent="0.25">
      <c r="A34" s="182"/>
      <c r="B34" s="45"/>
      <c r="C34" s="46"/>
      <c r="D34" s="65"/>
      <c r="E34" s="48"/>
      <c r="F34" s="46"/>
      <c r="G34" s="46"/>
      <c r="H34" s="66"/>
      <c r="I34" s="67"/>
      <c r="J34" s="49"/>
      <c r="K34" s="49"/>
      <c r="L34" s="46"/>
    </row>
    <row r="35" spans="1:12" x14ac:dyDescent="0.25">
      <c r="A35" s="182"/>
      <c r="B35" s="45"/>
      <c r="C35" s="46"/>
      <c r="D35" s="65"/>
      <c r="E35" s="48"/>
      <c r="F35" s="46"/>
      <c r="G35" s="46"/>
      <c r="H35" s="66"/>
      <c r="I35" s="67"/>
      <c r="J35" s="49"/>
      <c r="K35" s="49"/>
      <c r="L35" s="46"/>
    </row>
    <row r="36" spans="1:12" x14ac:dyDescent="0.25">
      <c r="A36" s="182"/>
      <c r="B36" s="45"/>
      <c r="C36" s="46"/>
      <c r="D36" s="65"/>
      <c r="E36" s="48"/>
      <c r="F36" s="46"/>
      <c r="G36" s="46"/>
      <c r="H36" s="66"/>
      <c r="I36" s="67"/>
      <c r="J36" s="49"/>
      <c r="K36" s="49"/>
      <c r="L36" s="46"/>
    </row>
    <row r="37" spans="1:12" x14ac:dyDescent="0.25">
      <c r="A37" s="182"/>
      <c r="B37" s="45"/>
      <c r="C37" s="46"/>
      <c r="D37" s="65"/>
      <c r="E37" s="48"/>
      <c r="F37" s="46"/>
      <c r="G37" s="46"/>
      <c r="H37" s="66"/>
      <c r="I37" s="67"/>
      <c r="J37" s="49"/>
      <c r="K37" s="49"/>
      <c r="L37" s="46"/>
    </row>
    <row r="38" spans="1:12" x14ac:dyDescent="0.25">
      <c r="A38" s="182"/>
      <c r="B38" s="45"/>
      <c r="C38" s="46"/>
      <c r="D38" s="65"/>
      <c r="E38" s="48"/>
      <c r="F38" s="46"/>
      <c r="G38" s="46"/>
      <c r="H38" s="66"/>
      <c r="I38" s="67"/>
      <c r="J38" s="49"/>
      <c r="K38" s="49"/>
      <c r="L38" s="46"/>
    </row>
    <row r="39" spans="1:12" x14ac:dyDescent="0.25">
      <c r="A39" s="182"/>
      <c r="B39" s="45"/>
      <c r="C39" s="46"/>
      <c r="D39" s="65"/>
      <c r="E39" s="48"/>
      <c r="F39" s="46"/>
      <c r="G39" s="46"/>
      <c r="H39" s="66"/>
      <c r="I39" s="67"/>
      <c r="J39" s="49"/>
      <c r="K39" s="49"/>
      <c r="L39" s="46"/>
    </row>
    <row r="40" spans="1:12" x14ac:dyDescent="0.25">
      <c r="A40" s="182"/>
      <c r="B40" s="45"/>
      <c r="C40" s="46"/>
      <c r="D40" s="65"/>
      <c r="E40" s="48"/>
      <c r="F40" s="46"/>
      <c r="G40" s="46"/>
      <c r="H40" s="66"/>
      <c r="I40" s="67"/>
      <c r="J40" s="49"/>
      <c r="K40" s="49"/>
      <c r="L40" s="46"/>
    </row>
    <row r="41" spans="1:12" x14ac:dyDescent="0.25">
      <c r="A41" s="182"/>
      <c r="B41" s="45"/>
      <c r="C41" s="46"/>
      <c r="D41" s="65"/>
      <c r="E41" s="48"/>
      <c r="F41" s="46"/>
      <c r="G41" s="46"/>
      <c r="H41" s="66"/>
      <c r="I41" s="67"/>
      <c r="J41" s="49"/>
      <c r="K41" s="49"/>
      <c r="L41" s="46"/>
    </row>
    <row r="42" spans="1:12" x14ac:dyDescent="0.25">
      <c r="A42" s="182"/>
      <c r="B42" s="45"/>
      <c r="C42" s="46"/>
      <c r="D42" s="65"/>
      <c r="E42" s="48"/>
      <c r="F42" s="46"/>
      <c r="G42" s="46"/>
      <c r="H42" s="66"/>
      <c r="I42" s="67"/>
      <c r="J42" s="49"/>
      <c r="K42" s="49"/>
      <c r="L42" s="46"/>
    </row>
    <row r="43" spans="1:12" x14ac:dyDescent="0.25">
      <c r="A43" s="182"/>
      <c r="B43" s="45"/>
      <c r="C43" s="46"/>
      <c r="D43" s="65"/>
      <c r="E43" s="48"/>
      <c r="F43" s="46"/>
      <c r="G43" s="46"/>
      <c r="H43" s="66"/>
      <c r="I43" s="67"/>
      <c r="J43" s="49"/>
      <c r="K43" s="49"/>
      <c r="L43" s="46"/>
    </row>
    <row r="44" spans="1:12" x14ac:dyDescent="0.25">
      <c r="A44" s="182"/>
      <c r="B44" s="45"/>
      <c r="C44" s="46"/>
      <c r="D44" s="65"/>
      <c r="E44" s="48"/>
      <c r="F44" s="46"/>
      <c r="G44" s="46"/>
      <c r="H44" s="66"/>
      <c r="I44" s="67"/>
      <c r="J44" s="49"/>
      <c r="K44" s="49"/>
      <c r="L44" s="46"/>
    </row>
    <row r="45" spans="1:12" x14ac:dyDescent="0.25">
      <c r="A45" s="182"/>
      <c r="B45" s="45"/>
      <c r="C45" s="46"/>
      <c r="D45" s="65"/>
      <c r="E45" s="48"/>
      <c r="F45" s="46"/>
      <c r="G45" s="46"/>
      <c r="H45" s="66"/>
      <c r="I45" s="67"/>
      <c r="J45" s="49"/>
      <c r="K45" s="49"/>
      <c r="L45" s="46"/>
    </row>
  </sheetData>
  <mergeCells count="16"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A1:L1"/>
    <mergeCell ref="A2:L2"/>
    <mergeCell ref="A3:L3"/>
    <mergeCell ref="L12:L13"/>
    <mergeCell ref="H13:I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F44" sqref="F44"/>
    </sheetView>
  </sheetViews>
  <sheetFormatPr defaultRowHeight="15" x14ac:dyDescent="0.25"/>
  <cols>
    <col min="1" max="1" width="3.5703125" customWidth="1"/>
    <col min="2" max="2" width="7" customWidth="1"/>
    <col min="3" max="3" width="22.5703125" customWidth="1"/>
    <col min="4" max="4" width="11" customWidth="1"/>
    <col min="5" max="5" width="6.5703125" customWidth="1"/>
    <col min="6" max="6" width="22" customWidth="1"/>
    <col min="7" max="7" width="36.85546875" customWidth="1"/>
    <col min="8" max="8" width="5" style="52" customWidth="1"/>
    <col min="9" max="9" width="7.42578125" style="52" customWidth="1"/>
    <col min="10" max="10" width="5.42578125" customWidth="1"/>
    <col min="11" max="11" width="6.7109375" customWidth="1"/>
    <col min="12" max="12" width="28.7109375" customWidth="1"/>
  </cols>
  <sheetData>
    <row r="1" spans="1:12" ht="15.75" customHeight="1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5" customHeight="1" x14ac:dyDescent="0.25">
      <c r="A4" s="220" t="s">
        <v>95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5" customHeight="1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88</v>
      </c>
      <c r="E10" s="194">
        <v>0.67361111111111116</v>
      </c>
      <c r="F10" s="19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94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10</v>
      </c>
      <c r="I13" s="232"/>
      <c r="J13" s="222"/>
      <c r="K13" s="222"/>
      <c r="L13" s="230"/>
    </row>
    <row r="14" spans="1:12" x14ac:dyDescent="0.25">
      <c r="A14" s="12">
        <v>1</v>
      </c>
      <c r="B14" s="13">
        <v>502</v>
      </c>
      <c r="C14" s="32" t="str">
        <f>IF(B14=0," ",VLOOKUP(B14,[1]Женщины!B$1:H$65536,2,FALSE))</f>
        <v>Ногтева Татьяна</v>
      </c>
      <c r="D14" s="33" t="str">
        <f>IF(B14=0," ",VLOOKUP($B14,[1]Женщины!$B$1:$H$65536,3,FALSE))</f>
        <v>08.12.2000</v>
      </c>
      <c r="E14" s="34" t="str">
        <f>IF(B14=0," ",IF(VLOOKUP($B14,[1]Женщины!$B$1:$H$65536,4,FALSE)=0," ",VLOOKUP($B14,[1]Женщины!$B$1:$H$65536,4,FALSE)))</f>
        <v>1</v>
      </c>
      <c r="F14" s="32" t="str">
        <f>IF(B14=0," ",VLOOKUP($B14,[1]Женщины!$B$1:$H$65536,5,FALSE))</f>
        <v>Коми</v>
      </c>
      <c r="G14" s="32" t="str">
        <f>IF(B14=0," ",VLOOKUP($B14,[1]Женщины!$B$1:$H$65536,6,FALSE))</f>
        <v>ГБУ РК "СШОР №1"</v>
      </c>
      <c r="H14" s="17"/>
      <c r="I14" s="62">
        <v>1.6400462962962963E-3</v>
      </c>
      <c r="J14" s="21" t="str">
        <f>IF(I14=0," ",IF(I14&lt;=[1]Разряды!$D$33,[1]Разряды!$D$3,IF(I14&lt;=[1]Разряды!$E$33,[1]Разряды!$E$3,IF(I14&lt;=[1]Разряды!$F$33,[1]Разряды!$F$3,IF(I14&lt;=[1]Разряды!$G$33,[1]Разряды!$G$3,IF(I14&lt;=[1]Разряды!$H$33,[1]Разряды!$H$3,IF(I14&lt;=[1]Разряды!$I$33,[1]Разряды!$I$3,IF(I14&lt;=[1]Разряды!$J$33,[1]Разряды!$J$3,"б/р"))))))))</f>
        <v>1р</v>
      </c>
      <c r="K14" s="34">
        <v>20</v>
      </c>
      <c r="L14" s="32" t="str">
        <f>IF(B14=0," ",VLOOKUP($B14,[1]Женщины!$B$1:$H$65536,7,FALSE))</f>
        <v>Балясников И.Н.</v>
      </c>
    </row>
    <row r="15" spans="1:12" x14ac:dyDescent="0.25">
      <c r="A15" s="12">
        <v>2</v>
      </c>
      <c r="B15" s="13">
        <v>388</v>
      </c>
      <c r="C15" s="32" t="str">
        <f>IF(B15=0," ",VLOOKUP(B15,[1]Женщины!B$1:H$65536,2,FALSE))</f>
        <v>Мовенко Александра</v>
      </c>
      <c r="D15" s="33" t="str">
        <f>IF(B15=0," ",VLOOKUP($B15,[1]Женщины!$B$1:$H$65536,3,FALSE))</f>
        <v>29.12.2000</v>
      </c>
      <c r="E15" s="34" t="str">
        <f>IF(B15=0," ",IF(VLOOKUP($B15,[1]Женщины!$B$1:$H$65536,4,FALSE)=0," ",VLOOKUP($B15,[1]Женщины!$B$1:$H$65536,4,FALSE)))</f>
        <v>КМС</v>
      </c>
      <c r="F15" s="32" t="str">
        <f>IF(B15=0," ",VLOOKUP($B15,[1]Женщины!$B$1:$H$65536,5,FALSE))</f>
        <v>Мурманская область</v>
      </c>
      <c r="G15" s="32" t="str">
        <f>IF(B15=0," ",VLOOKUP($B15,[1]Женщины!$B$1:$H$65536,6,FALSE))</f>
        <v>СШОР-4</v>
      </c>
      <c r="H15" s="17"/>
      <c r="I15" s="62">
        <v>1.6587962962962962E-3</v>
      </c>
      <c r="J15" s="21" t="str">
        <f>IF(I15=0," ",IF(I15&lt;=[1]Разряды!$D$33,[1]Разряды!$D$3,IF(I15&lt;=[1]Разряды!$E$33,[1]Разряды!$E$3,IF(I15&lt;=[1]Разряды!$F$33,[1]Разряды!$F$3,IF(I15&lt;=[1]Разряды!$G$33,[1]Разряды!$G$3,IF(I15&lt;=[1]Разряды!$H$33,[1]Разряды!$H$3,IF(I15&lt;=[1]Разряды!$I$33,[1]Разряды!$I$3,IF(I15&lt;=[1]Разряды!$J$33,[1]Разряды!$J$3,"б/р"))))))))</f>
        <v>1р</v>
      </c>
      <c r="K15" s="60">
        <v>17</v>
      </c>
      <c r="L15" s="32" t="str">
        <f>IF(B15=0," ",VLOOKUP($B15,[1]Женщины!$B$1:$H$65536,7,FALSE))</f>
        <v>Шаверина Е.Н.</v>
      </c>
    </row>
    <row r="16" spans="1:12" ht="15" customHeight="1" x14ac:dyDescent="0.25">
      <c r="A16" s="12">
        <v>3</v>
      </c>
      <c r="B16" s="13">
        <v>573</v>
      </c>
      <c r="C16" s="32" t="str">
        <f>IF(B16=0," ",VLOOKUP(B16,[1]Женщины!B$1:H$65536,2,FALSE))</f>
        <v>Скрипкина Екатерина</v>
      </c>
      <c r="D16" s="33" t="str">
        <f>IF(B16=0," ",VLOOKUP($B16,[1]Женщины!$B$1:$H$65536,3,FALSE))</f>
        <v>17.04.2000</v>
      </c>
      <c r="E16" s="34" t="str">
        <f>IF(B16=0," ",IF(VLOOKUP($B16,[1]Женщины!$B$1:$H$65536,4,FALSE)=0," ",VLOOKUP($B16,[1]Женщины!$B$1:$H$65536,4,FALSE)))</f>
        <v>2</v>
      </c>
      <c r="F16" s="32" t="str">
        <f>IF(B16=0," ",VLOOKUP($B16,[1]Женщины!$B$1:$H$65536,5,FALSE))</f>
        <v>Карелия</v>
      </c>
      <c r="G16" s="32" t="str">
        <f>IF(B16=0," ",VLOOKUP($B16,[1]Женщины!$B$1:$H$65536,6,FALSE))</f>
        <v>СШОР№3</v>
      </c>
      <c r="H16" s="17"/>
      <c r="I16" s="62">
        <v>1.7335648148148147E-3</v>
      </c>
      <c r="J16" s="21" t="str">
        <f>IF(I16=0," ",IF(I16&lt;=[1]Разряды!$D$33,[1]Разряды!$D$3,IF(I16&lt;=[1]Разряды!$E$33,[1]Разряды!$E$3,IF(I16&lt;=[1]Разряды!$F$33,[1]Разряды!$F$3,IF(I16&lt;=[1]Разряды!$G$33,[1]Разряды!$G$3,IF(I16&lt;=[1]Разряды!$H$33,[1]Разряды!$H$3,IF(I16&lt;=[1]Разряды!$I$33,[1]Разряды!$I$3,IF(I16&lt;=[1]Разряды!$J$33,[1]Разряды!$J$3,"б/р"))))))))</f>
        <v>2р</v>
      </c>
      <c r="K16" s="60">
        <v>15</v>
      </c>
      <c r="L16" s="32" t="str">
        <f>IF(B16=0," ",VLOOKUP($B16,[1]Женщины!$B$1:$H$65536,7,FALSE))</f>
        <v>Романченко С.Г.</v>
      </c>
    </row>
    <row r="17" spans="1:12" x14ac:dyDescent="0.25">
      <c r="A17" s="21">
        <v>4</v>
      </c>
      <c r="B17" s="13">
        <v>474</v>
      </c>
      <c r="C17" s="32" t="str">
        <f>IF(B17=0," ",VLOOKUP(B17,[1]Женщины!B$1:H$65536,2,FALSE))</f>
        <v>Голикова Екатерина</v>
      </c>
      <c r="D17" s="33" t="str">
        <f>IF(B17=0," ",VLOOKUP($B17,[1]Женщины!$B$1:$H$65536,3,FALSE))</f>
        <v>17.09.2000</v>
      </c>
      <c r="E17" s="34" t="str">
        <f>IF(B17=0," ",IF(VLOOKUP($B17,[1]Женщины!$B$1:$H$65536,4,FALSE)=0," ",VLOOKUP($B17,[1]Женщины!$B$1:$H$65536,4,FALSE)))</f>
        <v>1</v>
      </c>
      <c r="F17" s="32" t="str">
        <f>IF(B17=0," ",VLOOKUP($B17,[1]Женщины!$B$1:$H$65536,5,FALSE))</f>
        <v>Архангельская область</v>
      </c>
      <c r="G17" s="32" t="str">
        <f>IF(B17=0," ",VLOOKUP($B17,[1]Женщины!$B$1:$H$65536,6,FALSE))</f>
        <v>МБОУ ДОД "ДЮСШ №1"</v>
      </c>
      <c r="H17" s="17"/>
      <c r="I17" s="62">
        <v>1.7739583333333333E-3</v>
      </c>
      <c r="J17" s="21" t="str">
        <f>IF(I17=0," ",IF(I17&lt;=[1]Разряды!$D$33,[1]Разряды!$D$3,IF(I17&lt;=[1]Разряды!$E$33,[1]Разряды!$E$3,IF(I17&lt;=[1]Разряды!$F$33,[1]Разряды!$F$3,IF(I17&lt;=[1]Разряды!$G$33,[1]Разряды!$G$3,IF(I17&lt;=[1]Разряды!$H$33,[1]Разряды!$H$3,IF(I17&lt;=[1]Разряды!$I$33,[1]Разряды!$I$3,IF(I17&lt;=[1]Разряды!$J$33,[1]Разряды!$J$3,"б/р"))))))))</f>
        <v>2р</v>
      </c>
      <c r="K17" s="60">
        <v>14</v>
      </c>
      <c r="L17" s="32" t="str">
        <f>IF(B17=0," ",VLOOKUP($B17,[1]Женщины!$B$1:$H$65536,7,FALSE))</f>
        <v>Брюхова О.Б.</v>
      </c>
    </row>
    <row r="18" spans="1:12" x14ac:dyDescent="0.25">
      <c r="A18" s="21"/>
      <c r="B18" s="13">
        <v>550</v>
      </c>
      <c r="C18" s="32" t="str">
        <f>IF(B18=0," ",VLOOKUP(B18,[1]Женщины!B$1:H$65536,2,FALSE))</f>
        <v>Николаева Лидия</v>
      </c>
      <c r="D18" s="33" t="str">
        <f>IF(B18=0," ",VLOOKUP($B18,[1]Женщины!$B$1:$H$65536,3,FALSE))</f>
        <v>10.10.2000</v>
      </c>
      <c r="E18" s="34" t="str">
        <f>IF(B18=0," ",IF(VLOOKUP($B18,[1]Женщины!$B$1:$H$65536,4,FALSE)=0," ",VLOOKUP($B18,[1]Женщины!$B$1:$H$65536,4,FALSE)))</f>
        <v>2</v>
      </c>
      <c r="F18" s="32" t="str">
        <f>IF(B18=0," ",VLOOKUP($B18,[1]Женщины!$B$1:$H$65536,5,FALSE))</f>
        <v>Вологодская область</v>
      </c>
      <c r="G18" s="32" t="str">
        <f>IF(B18=0," ",VLOOKUP($B18,[1]Женщины!$B$1:$H$65536,6,FALSE))</f>
        <v>ДЮСШ 2</v>
      </c>
      <c r="H18" s="17"/>
      <c r="I18" s="209" t="s">
        <v>93</v>
      </c>
      <c r="J18" s="21"/>
      <c r="K18" s="36">
        <v>0</v>
      </c>
      <c r="L18" s="32" t="str">
        <f>IF(B18=0," ",VLOOKUP($B18,[1]Женщины!$B$1:$H$65536,7,FALSE))</f>
        <v>Лебедев А.В.</v>
      </c>
    </row>
    <row r="19" spans="1:12" x14ac:dyDescent="0.25">
      <c r="A19" s="21"/>
      <c r="B19" s="63">
        <v>374</v>
      </c>
      <c r="C19" s="32" t="str">
        <f>IF(B19=0," ",VLOOKUP(B19,[1]Женщины!B$1:H$65536,2,FALSE))</f>
        <v>Голодаева Виктория</v>
      </c>
      <c r="D19" s="33" t="str">
        <f>IF(B19=0," ",VLOOKUP($B19,[1]Женщины!$B$1:$H$65536,3,FALSE))</f>
        <v>13.02.2000</v>
      </c>
      <c r="E19" s="34" t="str">
        <f>IF(B19=0," ",IF(VLOOKUP($B19,[1]Женщины!$B$1:$H$65536,4,FALSE)=0," ",VLOOKUP($B19,[1]Женщины!$B$1:$H$65536,4,FALSE)))</f>
        <v>1</v>
      </c>
      <c r="F19" s="32" t="str">
        <f>IF(B19=0," ",VLOOKUP($B19,[1]Женщины!$B$1:$H$65536,5,FALSE))</f>
        <v>Мурманская область</v>
      </c>
      <c r="G19" s="32" t="str">
        <f>IF(B19=0," ",VLOOKUP($B19,[1]Женщины!$B$1:$H$65536,6,FALSE))</f>
        <v>СШОР-4</v>
      </c>
      <c r="H19" s="17"/>
      <c r="I19" s="200" t="s">
        <v>34</v>
      </c>
      <c r="J19" s="21"/>
      <c r="K19" s="60">
        <v>0</v>
      </c>
      <c r="L19" s="32" t="str">
        <f>IF(B19=0," ",VLOOKUP($B19,[1]Женщины!$B$1:$H$65536,7,FALSE))</f>
        <v>Кацан Т.Н.</v>
      </c>
    </row>
    <row r="20" spans="1:12" ht="15.75" thickBot="1" x14ac:dyDescent="0.3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  <row r="21" spans="1:12" ht="15.75" thickTop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</row>
    <row r="22" spans="1:12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</row>
    <row r="23" spans="1:12" x14ac:dyDescent="0.25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2" x14ac:dyDescent="0.25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2" x14ac:dyDescent="0.25">
      <c r="A25" s="120"/>
      <c r="B25" s="111"/>
      <c r="C25" s="102"/>
      <c r="D25" s="102"/>
      <c r="E25" s="184"/>
      <c r="F25" s="46" t="s">
        <v>64</v>
      </c>
      <c r="G25" s="47"/>
      <c r="H25" s="48"/>
      <c r="I25" s="46"/>
      <c r="J25" s="46" t="s">
        <v>39</v>
      </c>
      <c r="K25" s="46"/>
    </row>
    <row r="26" spans="1:12" x14ac:dyDescent="0.25">
      <c r="A26" s="120"/>
      <c r="B26" s="184"/>
      <c r="C26" s="102"/>
      <c r="D26" s="102"/>
      <c r="E26" s="184"/>
      <c r="F26" s="46"/>
      <c r="G26" s="47"/>
      <c r="H26" s="48"/>
      <c r="I26" s="46"/>
      <c r="J26" s="46"/>
      <c r="K26" s="46"/>
    </row>
    <row r="27" spans="1:12" x14ac:dyDescent="0.25">
      <c r="A27" s="120"/>
      <c r="B27" s="184"/>
      <c r="C27" s="102"/>
      <c r="D27" s="102"/>
      <c r="E27" s="184"/>
      <c r="F27" s="46"/>
      <c r="G27" s="47"/>
      <c r="H27" s="48"/>
      <c r="I27" s="46"/>
      <c r="J27" s="46"/>
      <c r="K27" s="46"/>
    </row>
    <row r="28" spans="1:12" x14ac:dyDescent="0.25">
      <c r="A28" s="120"/>
      <c r="B28" s="184"/>
      <c r="C28" s="102"/>
      <c r="D28" s="102"/>
      <c r="E28" s="184"/>
      <c r="F28" s="46"/>
      <c r="G28" s="47"/>
      <c r="H28" s="48"/>
      <c r="I28" s="46"/>
      <c r="J28" s="46"/>
      <c r="K28" s="46"/>
    </row>
    <row r="29" spans="1:12" x14ac:dyDescent="0.25">
      <c r="A29" s="120"/>
      <c r="B29" s="184"/>
      <c r="C29" s="102"/>
      <c r="D29" s="102"/>
      <c r="E29" s="184"/>
      <c r="F29" s="46" t="s">
        <v>65</v>
      </c>
      <c r="G29" s="47"/>
      <c r="H29" s="48"/>
      <c r="I29" s="46"/>
      <c r="J29" s="46" t="s">
        <v>44</v>
      </c>
      <c r="K29" s="46"/>
    </row>
    <row r="30" spans="1:12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</row>
    <row r="32" spans="1:12" x14ac:dyDescent="0.25">
      <c r="A32" s="50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2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x14ac:dyDescent="0.25">
      <c r="A34" s="50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 x14ac:dyDescent="0.25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2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</row>
    <row r="41" spans="1:12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workbookViewId="0">
      <selection activeCell="F39" sqref="F39"/>
    </sheetView>
  </sheetViews>
  <sheetFormatPr defaultRowHeight="15" x14ac:dyDescent="0.25"/>
  <cols>
    <col min="1" max="1" width="4.85546875" customWidth="1"/>
    <col min="2" max="2" width="6.7109375" customWidth="1"/>
    <col min="3" max="3" width="21.5703125" customWidth="1"/>
    <col min="4" max="4" width="11" customWidth="1"/>
    <col min="5" max="5" width="6.5703125" customWidth="1"/>
    <col min="6" max="6" width="21.28515625" customWidth="1"/>
    <col min="7" max="7" width="37.5703125" customWidth="1"/>
    <col min="8" max="8" width="6.85546875" style="52" customWidth="1"/>
    <col min="9" max="9" width="7.42578125" style="52" customWidth="1"/>
    <col min="10" max="10" width="6.42578125" customWidth="1"/>
    <col min="11" max="11" width="6.28515625" customWidth="1"/>
    <col min="12" max="12" width="26.1406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57</v>
      </c>
      <c r="E10" s="194">
        <v>0.625</v>
      </c>
      <c r="F10" s="19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74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10</v>
      </c>
      <c r="I13" s="232"/>
      <c r="J13" s="222"/>
      <c r="K13" s="222"/>
      <c r="L13" s="230"/>
    </row>
    <row r="14" spans="1:12" ht="25.5" x14ac:dyDescent="0.25">
      <c r="A14" s="12">
        <v>1</v>
      </c>
      <c r="B14" s="13">
        <v>157</v>
      </c>
      <c r="C14" s="32" t="str">
        <f>IF(B14=0," ",VLOOKUP(B14,[1]Женщины!B$1:H$65536,2,FALSE))</f>
        <v>Тараканова Полина</v>
      </c>
      <c r="D14" s="33" t="str">
        <f>IF(B14=0," ",VLOOKUP($B14,[1]Женщины!$B$1:$H$65536,3,FALSE))</f>
        <v>30.06.1999</v>
      </c>
      <c r="E14" s="34" t="str">
        <f>IF(B14=0," ",IF(VLOOKUP($B14,[1]Женщины!$B$1:$H$65536,4,FALSE)=0," ",VLOOKUP($B14,[1]Женщины!$B$1:$H$65536,4,FALSE)))</f>
        <v>КМС</v>
      </c>
      <c r="F14" s="91" t="str">
        <f>IF(B14=0," ",VLOOKUP($B14,[1]Женщины!$B$1:$H$65536,5,FALSE))</f>
        <v>Московская область-Ярославская область</v>
      </c>
      <c r="G14" s="32" t="str">
        <f>IF(B14=0," ",VLOOKUP($B14,[1]Женщины!$B$1:$H$65536,6,FALSE))</f>
        <v>ГУОР г. Щелково, МУ СШОР № 19</v>
      </c>
      <c r="H14" s="17"/>
      <c r="I14" s="62">
        <v>3.3138888888888888E-3</v>
      </c>
      <c r="J14" s="21" t="str">
        <f>IF(I14=0," ",IF(I14&lt;=[1]Разряды!$D$34,[1]Разряды!$D$3,IF(I14&lt;=[1]Разряды!$E$34,[1]Разряды!$E$3,IF(I14&lt;=[1]Разряды!$F$34,[1]Разряды!$F$3,IF(I14&lt;=[1]Разряды!$G$34,[1]Разряды!$G$3,IF(I14&lt;=[1]Разряды!$H$34,[1]Разряды!$H$3,IF(I14&lt;=[1]Разряды!$I$34,[1]Разряды!$I$3,IF(I14&lt;=[1]Разряды!$J$34,[1]Разряды!$J$3,"б/р"))))))))</f>
        <v>1р</v>
      </c>
      <c r="K14" s="34">
        <v>20</v>
      </c>
      <c r="L14" s="145" t="str">
        <f>IF(B14=0," ",VLOOKUP($B14,[1]Женщины!$B$1:$H$65536,7,FALSE))</f>
        <v>Тараканова Ю.Ф., Тараканов А.В., Гойшик Т.Г., Симаков К.С.</v>
      </c>
    </row>
    <row r="15" spans="1:12" x14ac:dyDescent="0.25">
      <c r="A15" s="12">
        <v>2</v>
      </c>
      <c r="B15" s="13">
        <v>756</v>
      </c>
      <c r="C15" s="14" t="str">
        <f>IF(B15=0," ",VLOOKUP(B15,[1]Женщины!B$1:H$65536,2,FALSE))</f>
        <v>Колесова Анна</v>
      </c>
      <c r="D15" s="15" t="str">
        <f>IF(B15=0," ",VLOOKUP($B15,[1]Женщины!$B$1:$H$65536,3,FALSE))</f>
        <v>30.04.1999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Ярославская область</v>
      </c>
      <c r="G15" s="14" t="str">
        <f>IF(B15=0," ",VLOOKUP($B15,[1]Женщины!$B$1:$H$65536,6,FALSE))</f>
        <v>МУ СШОР № 2</v>
      </c>
      <c r="H15" s="22"/>
      <c r="I15" s="58">
        <v>3.4233796296296299E-3</v>
      </c>
      <c r="J15" s="19" t="str">
        <f>IF(I15=0," ",IF(I15&lt;=[1]Разряды!$D$34,[1]Разряды!$D$3,IF(I15&lt;=[1]Разряды!$E$34,[1]Разряды!$E$3,IF(I15&lt;=[1]Разряды!$F$34,[1]Разряды!$F$3,IF(I15&lt;=[1]Разряды!$G$34,[1]Разряды!$G$3,IF(I15&lt;=[1]Разряды!$H$34,[1]Разряды!$H$3,IF(I15&lt;=[1]Разряды!$I$34,[1]Разряды!$I$3,IF(I15&lt;=[1]Разряды!$J$34,[1]Разряды!$J$3,"б/р"))))))))</f>
        <v>1р</v>
      </c>
      <c r="K15" s="10">
        <v>17</v>
      </c>
      <c r="L15" s="14" t="str">
        <f>IF(B15=0," ",VLOOKUP($B15,[1]Женщины!$B$1:$H$65536,7,FALSE))</f>
        <v>Мицик Ю.И., Ивлев В.А.</v>
      </c>
    </row>
    <row r="16" spans="1:12" x14ac:dyDescent="0.25">
      <c r="A16" s="12">
        <v>3</v>
      </c>
      <c r="B16" s="13">
        <v>573</v>
      </c>
      <c r="C16" s="14" t="str">
        <f>IF(B16=0," ",VLOOKUP(B16,[1]Женщины!B$1:H$65536,2,FALSE))</f>
        <v>Скрипкина Екатерина</v>
      </c>
      <c r="D16" s="15" t="str">
        <f>IF(B16=0," ",VLOOKUP($B16,[1]Женщины!$B$1:$H$65536,3,FALSE))</f>
        <v>17.04.2000</v>
      </c>
      <c r="E16" s="16" t="str">
        <f>IF(B16=0," ",IF(VLOOKUP($B16,[1]Женщины!$B$1:$H$65536,4,FALSE)=0," ",VLOOKUP($B16,[1]Женщины!$B$1:$H$65536,4,FALSE)))</f>
        <v>2</v>
      </c>
      <c r="F16" s="14" t="str">
        <f>IF(B16=0," ",VLOOKUP($B16,[1]Женщины!$B$1:$H$65536,5,FALSE))</f>
        <v>Карелия</v>
      </c>
      <c r="G16" s="14" t="str">
        <f>IF(B16=0," ",VLOOKUP($B16,[1]Женщины!$B$1:$H$65536,6,FALSE))</f>
        <v>СШОР№3</v>
      </c>
      <c r="H16" s="22"/>
      <c r="I16" s="58">
        <v>3.646990740740741E-3</v>
      </c>
      <c r="J16" s="19" t="str">
        <f>IF(I16=0," ",IF(I16&lt;=[1]Разряды!$D$34,[1]Разряды!$D$3,IF(I16&lt;=[1]Разряды!$E$34,[1]Разряды!$E$3,IF(I16&lt;=[1]Разряды!$F$34,[1]Разряды!$F$3,IF(I16&lt;=[1]Разряды!$G$34,[1]Разряды!$G$3,IF(I16&lt;=[1]Разряды!$H$34,[1]Разряды!$H$3,IF(I16&lt;=[1]Разряды!$I$34,[1]Разряды!$I$3,IF(I16&lt;=[1]Разряды!$J$34,[1]Разряды!$J$3,"б/р"))))))))</f>
        <v>2р</v>
      </c>
      <c r="K16" s="11">
        <v>15</v>
      </c>
      <c r="L16" s="14" t="str">
        <f>IF(B16=0," ",VLOOKUP($B16,[1]Женщины!$B$1:$H$65536,7,FALSE))</f>
        <v>Романченко С.Г.</v>
      </c>
    </row>
    <row r="17" spans="1:12" ht="15.75" thickBot="1" x14ac:dyDescent="0.3">
      <c r="A17" s="25"/>
      <c r="B17" s="26"/>
      <c r="C17" s="27" t="str">
        <f>IF(B17=0," ",VLOOKUP(B17,[1]Женщины!B$1:H$65536,2,FALSE))</f>
        <v xml:space="preserve"> </v>
      </c>
      <c r="D17" s="43" t="str">
        <f>IF(B17=0," ",VLOOKUP($B17,[1]Женщины!$B$1:$H$65536,3,FALSE))</f>
        <v xml:space="preserve"> </v>
      </c>
      <c r="E17" s="28" t="str">
        <f>IF(B17=0," ",IF(VLOOKUP($B17,[1]Женщины!$B$1:$H$65536,4,FALSE)=0," ",VLOOKUP($B17,[1]Женщины!$B$1:$H$65536,4,FALSE)))</f>
        <v xml:space="preserve"> </v>
      </c>
      <c r="F17" s="27" t="str">
        <f>IF(B17=0," ",VLOOKUP($B17,[1]Женщины!$B$1:$H$65536,5,FALSE))</f>
        <v xml:space="preserve"> </v>
      </c>
      <c r="G17" s="27" t="str">
        <f>IF(B17=0," ",VLOOKUP($B17,[1]Женщины!$B$1:$H$65536,6,FALSE))</f>
        <v xml:space="preserve"> </v>
      </c>
      <c r="H17" s="53"/>
      <c r="I17" s="61"/>
      <c r="J17" s="30"/>
      <c r="K17" s="72"/>
      <c r="L17" s="27" t="str">
        <f>IF(B17=0," ",VLOOKUP($B17,[1]Женщины!$B$1:$H$65536,7,FALSE))</f>
        <v xml:space="preserve"> </v>
      </c>
    </row>
    <row r="18" spans="1:12" ht="15.75" thickTop="1" x14ac:dyDescent="0.25">
      <c r="A18" s="182"/>
      <c r="B18" s="45"/>
      <c r="C18" s="46"/>
      <c r="D18" s="65"/>
      <c r="E18" s="48"/>
      <c r="F18" s="46"/>
      <c r="G18" s="46"/>
      <c r="H18" s="66"/>
      <c r="I18" s="67"/>
      <c r="J18" s="49"/>
      <c r="K18" s="49"/>
      <c r="L18" s="46"/>
    </row>
    <row r="19" spans="1:12" x14ac:dyDescent="0.25">
      <c r="A19" s="182"/>
      <c r="B19" s="45"/>
      <c r="C19" s="46"/>
      <c r="D19" s="65"/>
      <c r="E19" s="48"/>
      <c r="F19" s="46"/>
      <c r="G19" s="46"/>
      <c r="H19" s="66"/>
      <c r="I19" s="67"/>
      <c r="J19" s="49"/>
      <c r="K19" s="49"/>
      <c r="L19" s="46"/>
    </row>
    <row r="20" spans="1:12" x14ac:dyDescent="0.25">
      <c r="A20" s="182"/>
      <c r="B20" s="45"/>
      <c r="C20" s="46"/>
      <c r="D20" s="65"/>
      <c r="E20" s="48"/>
      <c r="F20" s="46"/>
      <c r="G20" s="46"/>
      <c r="H20" s="66"/>
      <c r="I20" s="67"/>
      <c r="J20" s="49"/>
      <c r="K20" s="49"/>
      <c r="L20" s="46"/>
    </row>
    <row r="21" spans="1:12" x14ac:dyDescent="0.25">
      <c r="A21" s="120"/>
      <c r="B21" s="111"/>
      <c r="C21" s="102"/>
      <c r="D21" s="102"/>
      <c r="E21" s="184"/>
      <c r="F21" s="46" t="s">
        <v>64</v>
      </c>
      <c r="G21" s="47"/>
      <c r="H21" s="48"/>
      <c r="I21" s="46"/>
      <c r="J21" s="46" t="s">
        <v>39</v>
      </c>
      <c r="K21" s="46"/>
    </row>
    <row r="22" spans="1:12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</row>
    <row r="23" spans="1:12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2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</row>
    <row r="25" spans="1:12" x14ac:dyDescent="0.25">
      <c r="A25" s="120"/>
      <c r="B25" s="184"/>
      <c r="C25" s="102"/>
      <c r="D25" s="102"/>
      <c r="E25" s="184"/>
      <c r="F25" s="46" t="s">
        <v>65</v>
      </c>
      <c r="G25" s="47"/>
      <c r="H25" s="48"/>
      <c r="I25" s="46"/>
      <c r="J25" s="46" t="s">
        <v>44</v>
      </c>
      <c r="K25" s="46"/>
    </row>
    <row r="26" spans="1:12" x14ac:dyDescent="0.25">
      <c r="A26" s="120"/>
      <c r="B26" s="184"/>
      <c r="C26" s="46"/>
      <c r="D26" s="47"/>
      <c r="E26" s="48"/>
      <c r="F26" s="46"/>
      <c r="G26" s="46"/>
      <c r="H26" s="46"/>
      <c r="I26" s="162"/>
      <c r="J26" s="159"/>
      <c r="K26" s="160"/>
      <c r="L26" s="159"/>
    </row>
    <row r="27" spans="1:12" x14ac:dyDescent="0.25">
      <c r="A27" s="182"/>
      <c r="B27" s="45"/>
      <c r="C27" s="46"/>
      <c r="D27" s="65"/>
      <c r="E27" s="48"/>
      <c r="F27" s="46"/>
      <c r="G27" s="46"/>
      <c r="H27" s="66"/>
      <c r="I27" s="67"/>
      <c r="J27" s="49"/>
      <c r="K27" s="49"/>
      <c r="L27" s="46"/>
    </row>
    <row r="28" spans="1:12" x14ac:dyDescent="0.25">
      <c r="A28" s="182"/>
      <c r="B28" s="45"/>
      <c r="C28" s="46"/>
      <c r="D28" s="65"/>
      <c r="E28" s="48"/>
      <c r="F28" s="46"/>
      <c r="G28" s="46"/>
      <c r="H28" s="66"/>
      <c r="I28" s="67"/>
      <c r="J28" s="49"/>
      <c r="K28" s="49"/>
      <c r="L28" s="46"/>
    </row>
    <row r="29" spans="1:12" x14ac:dyDescent="0.25">
      <c r="A29" s="182"/>
      <c r="B29" s="45"/>
      <c r="C29" s="46"/>
      <c r="D29" s="65"/>
      <c r="E29" s="48"/>
      <c r="F29" s="46"/>
      <c r="G29" s="46"/>
      <c r="H29" s="66"/>
      <c r="I29" s="67"/>
      <c r="J29" s="49"/>
      <c r="K29" s="49"/>
      <c r="L29" s="46"/>
    </row>
    <row r="30" spans="1:12" x14ac:dyDescent="0.25">
      <c r="A30" s="182"/>
      <c r="B30" s="45"/>
      <c r="C30" s="46"/>
      <c r="D30" s="65"/>
      <c r="E30" s="48"/>
      <c r="F30" s="46"/>
      <c r="G30" s="46"/>
      <c r="H30" s="66"/>
      <c r="I30" s="67"/>
      <c r="J30" s="49"/>
      <c r="K30" s="49"/>
      <c r="L30" s="46"/>
    </row>
    <row r="31" spans="1:12" x14ac:dyDescent="0.25">
      <c r="A31" s="182"/>
      <c r="B31" s="45"/>
      <c r="C31" s="46"/>
      <c r="D31" s="65"/>
      <c r="E31" s="48"/>
      <c r="F31" s="46"/>
      <c r="G31" s="46"/>
      <c r="H31" s="66"/>
      <c r="I31" s="67"/>
      <c r="J31" s="49"/>
      <c r="K31" s="49"/>
      <c r="L31" s="46"/>
    </row>
    <row r="32" spans="1:12" x14ac:dyDescent="0.25">
      <c r="A32" s="182"/>
      <c r="B32" s="45"/>
      <c r="C32" s="46"/>
      <c r="D32" s="65"/>
      <c r="E32" s="48"/>
      <c r="F32" s="46"/>
      <c r="G32" s="46"/>
      <c r="H32" s="66"/>
      <c r="I32" s="67"/>
      <c r="J32" s="49"/>
      <c r="K32" s="49"/>
      <c r="L32" s="46"/>
    </row>
    <row r="33" spans="1:12" x14ac:dyDescent="0.25">
      <c r="A33" s="182"/>
      <c r="B33" s="45"/>
      <c r="C33" s="46"/>
      <c r="D33" s="65"/>
      <c r="E33" s="48"/>
      <c r="F33" s="46"/>
      <c r="G33" s="46"/>
      <c r="H33" s="66"/>
      <c r="I33" s="67"/>
      <c r="J33" s="49"/>
      <c r="K33" s="49"/>
      <c r="L33" s="46"/>
    </row>
    <row r="34" spans="1:12" x14ac:dyDescent="0.25">
      <c r="A34" s="182"/>
      <c r="B34" s="45"/>
      <c r="C34" s="46"/>
      <c r="D34" s="65"/>
      <c r="E34" s="48"/>
      <c r="F34" s="46"/>
      <c r="G34" s="46"/>
      <c r="H34" s="66"/>
      <c r="I34" s="67"/>
      <c r="J34" s="49"/>
      <c r="K34" s="49"/>
      <c r="L34" s="46"/>
    </row>
    <row r="35" spans="1:12" x14ac:dyDescent="0.25">
      <c r="A35" s="182"/>
      <c r="B35" s="45"/>
      <c r="C35" s="46"/>
      <c r="D35" s="65"/>
      <c r="E35" s="48"/>
      <c r="F35" s="46"/>
      <c r="G35" s="46"/>
      <c r="H35" s="66"/>
      <c r="I35" s="67"/>
      <c r="J35" s="49"/>
      <c r="K35" s="49"/>
      <c r="L35" s="46"/>
    </row>
    <row r="36" spans="1:12" x14ac:dyDescent="0.25">
      <c r="A36" s="182"/>
      <c r="B36" s="45"/>
      <c r="C36" s="46"/>
      <c r="D36" s="65"/>
      <c r="E36" s="48"/>
      <c r="F36" s="46"/>
      <c r="G36" s="46"/>
      <c r="H36" s="66"/>
      <c r="I36" s="67"/>
      <c r="J36" s="49"/>
      <c r="K36" s="49"/>
      <c r="L36" s="46"/>
    </row>
    <row r="37" spans="1:12" x14ac:dyDescent="0.25">
      <c r="A37" s="182"/>
      <c r="B37" s="45"/>
      <c r="C37" s="46"/>
      <c r="D37" s="65"/>
      <c r="E37" s="48"/>
      <c r="F37" s="46"/>
      <c r="G37" s="46"/>
      <c r="H37" s="66"/>
      <c r="I37" s="67"/>
      <c r="J37" s="49"/>
      <c r="K37" s="49"/>
      <c r="L37" s="46"/>
    </row>
    <row r="38" spans="1:12" x14ac:dyDescent="0.25">
      <c r="A38" s="182"/>
      <c r="B38" s="45"/>
      <c r="C38" s="46"/>
      <c r="D38" s="65"/>
      <c r="E38" s="48"/>
      <c r="F38" s="46"/>
      <c r="G38" s="46"/>
      <c r="H38" s="66"/>
      <c r="I38" s="67"/>
      <c r="J38" s="49"/>
      <c r="K38" s="49"/>
      <c r="L38" s="46"/>
    </row>
    <row r="39" spans="1:12" x14ac:dyDescent="0.25">
      <c r="A39" s="182"/>
      <c r="B39" s="45"/>
      <c r="C39" s="46"/>
      <c r="D39" s="65"/>
      <c r="E39" s="48"/>
      <c r="F39" s="46"/>
      <c r="G39" s="46"/>
      <c r="H39" s="66"/>
      <c r="I39" s="67"/>
      <c r="J39" s="49"/>
      <c r="K39" s="49"/>
      <c r="L39" s="46"/>
    </row>
    <row r="40" spans="1:12" x14ac:dyDescent="0.25">
      <c r="A40" s="182"/>
      <c r="B40" s="45"/>
      <c r="C40" s="46"/>
      <c r="D40" s="65"/>
      <c r="E40" s="48"/>
      <c r="F40" s="46"/>
      <c r="G40" s="46"/>
      <c r="H40" s="66"/>
      <c r="I40" s="67"/>
      <c r="J40" s="49"/>
      <c r="K40" s="49"/>
      <c r="L40" s="46"/>
    </row>
    <row r="41" spans="1:12" x14ac:dyDescent="0.25">
      <c r="A41" s="182"/>
      <c r="B41" s="45"/>
      <c r="C41" s="46"/>
      <c r="D41" s="65"/>
      <c r="E41" s="48"/>
      <c r="F41" s="46"/>
      <c r="G41" s="46"/>
      <c r="H41" s="66"/>
      <c r="I41" s="67"/>
      <c r="J41" s="49"/>
      <c r="K41" s="49"/>
      <c r="L41" s="46"/>
    </row>
    <row r="42" spans="1:12" x14ac:dyDescent="0.25">
      <c r="A42" s="182"/>
      <c r="B42" s="45"/>
      <c r="C42" s="46"/>
      <c r="D42" s="65"/>
      <c r="E42" s="48"/>
      <c r="F42" s="46"/>
      <c r="G42" s="46"/>
      <c r="H42" s="66"/>
      <c r="I42" s="67"/>
      <c r="J42" s="49"/>
      <c r="K42" s="49"/>
      <c r="L42" s="46"/>
    </row>
    <row r="43" spans="1:12" x14ac:dyDescent="0.25">
      <c r="A43" s="182"/>
      <c r="B43" s="45"/>
      <c r="C43" s="46"/>
      <c r="D43" s="65"/>
      <c r="E43" s="48"/>
      <c r="F43" s="46"/>
      <c r="G43" s="46"/>
      <c r="H43" s="66"/>
      <c r="I43" s="67"/>
      <c r="J43" s="49"/>
      <c r="K43" s="49"/>
      <c r="L43" s="46"/>
    </row>
    <row r="44" spans="1:12" x14ac:dyDescent="0.25">
      <c r="A44" s="182"/>
      <c r="B44" s="45"/>
      <c r="C44" s="46"/>
      <c r="D44" s="65"/>
      <c r="E44" s="48"/>
      <c r="F44" s="46"/>
      <c r="G44" s="46"/>
      <c r="H44" s="66"/>
      <c r="I44" s="67"/>
      <c r="J44" s="49"/>
      <c r="K44" s="49"/>
      <c r="L44" s="46"/>
    </row>
    <row r="45" spans="1:12" x14ac:dyDescent="0.25">
      <c r="A45" s="182"/>
      <c r="B45" s="45"/>
      <c r="C45" s="46"/>
      <c r="D45" s="65"/>
      <c r="E45" s="48"/>
      <c r="F45" s="46"/>
      <c r="G45" s="46"/>
      <c r="H45" s="66"/>
      <c r="I45" s="67"/>
      <c r="J45" s="49"/>
      <c r="K45" s="49"/>
      <c r="L45" s="46"/>
    </row>
    <row r="46" spans="1:12" x14ac:dyDescent="0.25">
      <c r="A46" s="182"/>
      <c r="B46" s="45"/>
      <c r="C46" s="46"/>
      <c r="D46" s="65"/>
      <c r="E46" s="48"/>
      <c r="F46" s="46"/>
      <c r="G46" s="46"/>
      <c r="H46" s="66"/>
      <c r="I46" s="67"/>
      <c r="J46" s="49"/>
      <c r="K46" s="49"/>
      <c r="L46" s="46"/>
    </row>
    <row r="47" spans="1:12" x14ac:dyDescent="0.25">
      <c r="A47" s="182"/>
      <c r="B47" s="45"/>
      <c r="C47" s="46"/>
      <c r="D47" s="65"/>
      <c r="E47" s="48"/>
      <c r="F47" s="46"/>
      <c r="G47" s="46"/>
      <c r="H47" s="66"/>
      <c r="I47" s="67"/>
      <c r="J47" s="49"/>
      <c r="K47" s="49"/>
      <c r="L47" s="46"/>
    </row>
    <row r="48" spans="1:12" x14ac:dyDescent="0.25">
      <c r="A48" s="182"/>
      <c r="B48" s="45"/>
      <c r="C48" s="46"/>
      <c r="D48" s="65"/>
      <c r="E48" s="48"/>
      <c r="F48" s="46"/>
      <c r="G48" s="46"/>
      <c r="H48" s="66"/>
      <c r="I48" s="67"/>
      <c r="J48" s="49"/>
      <c r="K48" s="49"/>
      <c r="L48" s="46"/>
    </row>
    <row r="49" spans="1:12" x14ac:dyDescent="0.25">
      <c r="A49" s="182"/>
      <c r="B49" s="45"/>
      <c r="C49" s="46"/>
      <c r="D49" s="65"/>
      <c r="E49" s="48"/>
      <c r="F49" s="46"/>
      <c r="G49" s="46"/>
      <c r="H49" s="66"/>
      <c r="I49" s="67"/>
      <c r="J49" s="49"/>
      <c r="K49" s="49"/>
      <c r="L49" s="46"/>
    </row>
    <row r="50" spans="1:12" x14ac:dyDescent="0.25">
      <c r="A50" s="182"/>
      <c r="B50" s="45"/>
      <c r="C50" s="46"/>
      <c r="D50" s="65"/>
      <c r="E50" s="48"/>
      <c r="F50" s="46"/>
      <c r="G50" s="46"/>
      <c r="H50" s="66"/>
      <c r="I50" s="67"/>
      <c r="J50" s="49"/>
      <c r="K50" s="49"/>
      <c r="L50" s="46"/>
    </row>
    <row r="51" spans="1:12" x14ac:dyDescent="0.25">
      <c r="A51" s="182"/>
      <c r="B51" s="45"/>
      <c r="C51" s="46"/>
      <c r="D51" s="65"/>
      <c r="E51" s="48"/>
      <c r="F51" s="46"/>
      <c r="G51" s="46"/>
      <c r="H51" s="66"/>
      <c r="I51" s="67"/>
      <c r="J51" s="49"/>
      <c r="K51" s="49"/>
      <c r="L51" s="4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G7" sqref="G7"/>
    </sheetView>
  </sheetViews>
  <sheetFormatPr defaultRowHeight="15" x14ac:dyDescent="0.25"/>
  <cols>
    <col min="1" max="1" width="4.85546875" customWidth="1"/>
    <col min="2" max="2" width="5.85546875" customWidth="1"/>
    <col min="3" max="3" width="18" customWidth="1"/>
    <col min="4" max="4" width="11" customWidth="1"/>
    <col min="5" max="5" width="6.140625" customWidth="1"/>
    <col min="6" max="6" width="21.28515625" customWidth="1"/>
    <col min="7" max="7" width="32.85546875" customWidth="1"/>
    <col min="8" max="8" width="4.28515625" style="52" customWidth="1"/>
    <col min="9" max="9" width="8" style="52" customWidth="1"/>
    <col min="10" max="10" width="6.5703125" customWidth="1"/>
    <col min="11" max="11" width="7.140625" customWidth="1"/>
    <col min="12" max="12" width="24.285156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95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88</v>
      </c>
      <c r="E10" s="194">
        <v>0.55555555555555558</v>
      </c>
      <c r="F10" s="19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96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10</v>
      </c>
      <c r="I13" s="232"/>
      <c r="J13" s="222"/>
      <c r="K13" s="222"/>
      <c r="L13" s="230"/>
    </row>
    <row r="14" spans="1:12" x14ac:dyDescent="0.25">
      <c r="A14" s="12">
        <v>1</v>
      </c>
      <c r="B14" s="13">
        <v>756</v>
      </c>
      <c r="C14" s="32" t="str">
        <f>IF(B14=0," ",VLOOKUP(B14,[1]Женщины!B$1:H$65536,2,FALSE))</f>
        <v>Колесова Анна</v>
      </c>
      <c r="D14" s="33" t="str">
        <f>IF(B14=0," ",VLOOKUP($B14,[1]Женщины!$B$1:$H$65536,3,FALSE))</f>
        <v>30.04.1999</v>
      </c>
      <c r="E14" s="34" t="str">
        <f>IF(B14=0," ",IF(VLOOKUP($B14,[1]Женщины!$B$1:$H$65536,4,FALSE)=0," ",VLOOKUP($B14,[1]Женщины!$B$1:$H$65536,4,FALSE)))</f>
        <v>1</v>
      </c>
      <c r="F14" s="32" t="str">
        <f>IF(B14=0," ",VLOOKUP($B14,[1]Женщины!$B$1:$H$65536,5,FALSE))</f>
        <v>Ярославская область</v>
      </c>
      <c r="G14" s="32" t="str">
        <f>IF(B14=0," ",VLOOKUP($B14,[1]Женщины!$B$1:$H$65536,6,FALSE))</f>
        <v>МУ СШОР № 2</v>
      </c>
      <c r="H14" s="18"/>
      <c r="I14" s="59">
        <v>7.3581018518518518E-3</v>
      </c>
      <c r="J14" s="21" t="str">
        <f>IF(I14=0," ",IF(I14&lt;=[1]Разряды!$D$35,[1]Разряды!$D$3,IF(I14&lt;=[1]Разряды!$E$35,[1]Разряды!$E$3,IF(I14&lt;=[1]Разряды!$F$35,[1]Разряды!$F$3,IF(I14&lt;=[1]Разряды!$G$35,[1]Разряды!$G$3,IF(I14&lt;=[1]Разряды!$H$35,[1]Разряды!$H$3,IF(I14&lt;=[1]Разряды!$I$35,[1]Разряды!$I$3,IF(I14&lt;=[1]Разряды!$J$35,[1]Разряды!$J$3,"б/р"))))))))</f>
        <v>1р</v>
      </c>
      <c r="K14" s="21">
        <v>20</v>
      </c>
      <c r="L14" s="32" t="str">
        <f>IF(B14=0," ",VLOOKUP($B14,[1]Женщины!$B$1:$H$65536,7,FALSE))</f>
        <v>Мицик Ю.И., Ивлев В.А.</v>
      </c>
    </row>
    <row r="15" spans="1:12" x14ac:dyDescent="0.25">
      <c r="A15" s="12">
        <v>2</v>
      </c>
      <c r="B15" s="13">
        <v>306</v>
      </c>
      <c r="C15" s="32" t="str">
        <f>IF(B15=0," ",VLOOKUP(B15,[1]Женщины!B$1:H$65536,2,FALSE))</f>
        <v>Перминова Валерия</v>
      </c>
      <c r="D15" s="33" t="str">
        <f>IF(B15=0," ",VLOOKUP($B15,[1]Женщины!$B$1:$H$65536,3,FALSE))</f>
        <v>19.06.2000</v>
      </c>
      <c r="E15" s="34" t="str">
        <f>IF(B15=0," ",IF(VLOOKUP($B15,[1]Женщины!$B$1:$H$65536,4,FALSE)=0," ",VLOOKUP($B15,[1]Женщины!$B$1:$H$65536,4,FALSE)))</f>
        <v>1</v>
      </c>
      <c r="F15" s="32" t="str">
        <f>IF(B15=0," ",VLOOKUP($B15,[1]Женщины!$B$1:$H$65536,5,FALSE))</f>
        <v>Ленинградская область</v>
      </c>
      <c r="G15" s="32" t="str">
        <f>IF(B15=0," ",VLOOKUP($B15,[1]Женщины!$B$1:$H$65536,6,FALSE))</f>
        <v>МС, СШОР "Фаворит" г.Выборг</v>
      </c>
      <c r="H15" s="17"/>
      <c r="I15" s="62">
        <v>7.9665509259259255E-3</v>
      </c>
      <c r="J15" s="21" t="str">
        <f>IF(I15=0," ",IF(I15&lt;=[1]Разряды!$D$35,[1]Разряды!$D$3,IF(I15&lt;=[1]Разряды!$E$35,[1]Разряды!$E$3,IF(I15&lt;=[1]Разряды!$F$35,[1]Разряды!$F$3,IF(I15&lt;=[1]Разряды!$G$35,[1]Разряды!$G$3,IF(I15&lt;=[1]Разряды!$H$35,[1]Разряды!$H$3,IF(I15&lt;=[1]Разряды!$I$35,[1]Разряды!$I$3,IF(I15&lt;=[1]Разряды!$J$35,[1]Разряды!$J$3,"б/р"))))))))</f>
        <v>2р</v>
      </c>
      <c r="K15" s="60">
        <v>17</v>
      </c>
      <c r="L15" s="35" t="str">
        <f>IF(B15=0," ",VLOOKUP($B15,[1]Женщины!$B$1:$H$65536,7,FALSE))</f>
        <v>Захарова А.В., Волков А.В.</v>
      </c>
    </row>
    <row r="16" spans="1:12" ht="15.75" thickBot="1" x14ac:dyDescent="0.3">
      <c r="A16" s="25"/>
      <c r="B16" s="26"/>
      <c r="C16" s="27" t="str">
        <f>IF(B16=0," ",VLOOKUP(B16,[1]Женщины!B$1:H$65536,2,FALSE))</f>
        <v xml:space="preserve"> </v>
      </c>
      <c r="D16" s="43" t="str">
        <f>IF(B16=0," ",VLOOKUP($B16,[1]Женщины!$B$1:$H$65536,3,FALSE))</f>
        <v xml:space="preserve"> </v>
      </c>
      <c r="E16" s="28" t="str">
        <f>IF(B16=0," ",IF(VLOOKUP($B16,[1]Женщины!$B$1:$H$65536,4,FALSE)=0," ",VLOOKUP($B16,[1]Женщины!$B$1:$H$65536,4,FALSE)))</f>
        <v xml:space="preserve"> </v>
      </c>
      <c r="F16" s="27" t="str">
        <f>IF(B16=0," ",VLOOKUP($B16,[1]Женщины!$B$1:$H$65536,5,FALSE))</f>
        <v xml:space="preserve"> </v>
      </c>
      <c r="G16" s="27" t="str">
        <f>IF(B16=0," ",VLOOKUP($B16,[1]Женщины!$B$1:$H$65536,6,FALSE))</f>
        <v xml:space="preserve"> </v>
      </c>
      <c r="H16" s="53"/>
      <c r="I16" s="61"/>
      <c r="J16" s="30" t="str">
        <f>IF(I16=0," ",IF(I16&lt;=[1]Разряды!$D$35,[1]Разряды!$D$3,IF(I16&lt;=[1]Разряды!$E$35,[1]Разряды!$E$3,IF(I16&lt;=[1]Разряды!$F$35,[1]Разряды!$F$3,IF(I16&lt;=[1]Разряды!$G$35,[1]Разряды!$G$3,IF(I16&lt;=[1]Разряды!$H$35,[1]Разряды!$H$3,IF(I16&lt;=[1]Разряды!$I$35,[1]Разряды!$I$3,IF(I16&lt;=[1]Разряды!$J$35,[1]Разряды!$J$3,"б/р"))))))))</f>
        <v xml:space="preserve"> </v>
      </c>
      <c r="K16" s="30"/>
      <c r="L16" s="27" t="str">
        <f>IF(B16=0," ",VLOOKUP($B16,[1]Женщины!$B$1:$H$65536,7,FALSE))</f>
        <v xml:space="preserve"> </v>
      </c>
    </row>
    <row r="17" spans="1:12" ht="15.75" thickTop="1" x14ac:dyDescent="0.25">
      <c r="A17" s="182"/>
      <c r="B17" s="45"/>
      <c r="C17" s="46"/>
      <c r="D17" s="65"/>
      <c r="E17" s="48"/>
      <c r="F17" s="46"/>
      <c r="G17" s="46"/>
      <c r="H17" s="66"/>
      <c r="I17" s="67"/>
      <c r="J17" s="49"/>
      <c r="K17" s="49"/>
      <c r="L17" s="46"/>
    </row>
    <row r="18" spans="1:12" x14ac:dyDescent="0.25">
      <c r="A18" s="182"/>
      <c r="B18" s="45"/>
      <c r="C18" s="46"/>
      <c r="D18" s="65"/>
      <c r="E18" s="48"/>
      <c r="F18" s="46"/>
      <c r="G18" s="46"/>
      <c r="H18" s="66"/>
      <c r="I18" s="67"/>
      <c r="J18" s="49"/>
      <c r="K18" s="49"/>
      <c r="L18" s="46"/>
    </row>
    <row r="19" spans="1:12" x14ac:dyDescent="0.25">
      <c r="A19" s="182"/>
      <c r="B19" s="45"/>
      <c r="C19" s="46"/>
      <c r="D19" s="65"/>
      <c r="E19" s="48"/>
      <c r="F19" s="46"/>
      <c r="G19" s="46"/>
      <c r="H19" s="66"/>
      <c r="I19" s="67"/>
      <c r="J19" s="49"/>
      <c r="K19" s="49"/>
      <c r="L19" s="46"/>
    </row>
    <row r="20" spans="1:12" x14ac:dyDescent="0.25">
      <c r="A20" s="120"/>
      <c r="B20" s="111"/>
      <c r="C20" s="102"/>
      <c r="D20" s="102"/>
      <c r="E20" s="184"/>
      <c r="F20" s="46" t="s">
        <v>64</v>
      </c>
      <c r="G20" s="47"/>
      <c r="H20" s="48"/>
      <c r="I20" s="46"/>
      <c r="J20" s="46" t="s">
        <v>39</v>
      </c>
      <c r="K20" s="46"/>
    </row>
    <row r="21" spans="1:12" x14ac:dyDescent="0.25">
      <c r="A21" s="120"/>
      <c r="B21" s="184"/>
      <c r="C21" s="102"/>
      <c r="D21" s="102"/>
      <c r="E21" s="184"/>
      <c r="F21" s="46"/>
      <c r="G21" s="47"/>
      <c r="H21" s="48"/>
      <c r="I21" s="46"/>
      <c r="J21" s="46"/>
      <c r="K21" s="46"/>
    </row>
    <row r="22" spans="1:12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</row>
    <row r="23" spans="1:12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2" x14ac:dyDescent="0.25">
      <c r="A24" s="120"/>
      <c r="B24" s="184"/>
      <c r="C24" s="102"/>
      <c r="D24" s="102"/>
      <c r="E24" s="184"/>
      <c r="F24" s="46" t="s">
        <v>65</v>
      </c>
      <c r="G24" s="47"/>
      <c r="H24" s="48"/>
      <c r="I24" s="46"/>
      <c r="J24" s="46" t="s">
        <v>44</v>
      </c>
      <c r="K24" s="46"/>
    </row>
    <row r="25" spans="1:12" x14ac:dyDescent="0.25">
      <c r="A25" s="182"/>
      <c r="B25" s="45"/>
      <c r="C25" s="46"/>
      <c r="D25" s="65"/>
      <c r="E25" s="48"/>
      <c r="F25" s="46"/>
      <c r="G25" s="46"/>
      <c r="H25" s="66"/>
      <c r="I25" s="67"/>
      <c r="J25" s="49"/>
      <c r="K25" s="49"/>
      <c r="L25" s="46"/>
    </row>
    <row r="26" spans="1:12" x14ac:dyDescent="0.25">
      <c r="A26" s="182"/>
      <c r="B26" s="45"/>
      <c r="C26" s="46"/>
      <c r="D26" s="65"/>
      <c r="E26" s="48"/>
      <c r="F26" s="46"/>
      <c r="G26" s="46"/>
      <c r="H26" s="66"/>
      <c r="I26" s="67"/>
      <c r="J26" s="49"/>
      <c r="K26" s="49"/>
      <c r="L26" s="46"/>
    </row>
    <row r="27" spans="1:12" x14ac:dyDescent="0.25">
      <c r="A27" s="182"/>
      <c r="B27" s="45"/>
      <c r="C27" s="46"/>
      <c r="D27" s="65"/>
      <c r="E27" s="48"/>
      <c r="F27" s="46"/>
      <c r="G27" s="46"/>
      <c r="H27" s="66"/>
      <c r="I27" s="67"/>
      <c r="J27" s="49"/>
      <c r="K27" s="49"/>
      <c r="L27" s="46"/>
    </row>
    <row r="28" spans="1:12" x14ac:dyDescent="0.25">
      <c r="A28" s="182"/>
      <c r="B28" s="45"/>
      <c r="C28" s="46"/>
      <c r="D28" s="65"/>
      <c r="E28" s="48"/>
      <c r="F28" s="46"/>
      <c r="G28" s="46"/>
      <c r="H28" s="66"/>
      <c r="I28" s="67"/>
      <c r="J28" s="49"/>
      <c r="K28" s="49"/>
      <c r="L28" s="46"/>
    </row>
    <row r="29" spans="1:12" x14ac:dyDescent="0.25">
      <c r="A29" s="182"/>
      <c r="B29" s="45"/>
      <c r="C29" s="46"/>
      <c r="D29" s="65"/>
      <c r="E29" s="48"/>
      <c r="F29" s="46"/>
      <c r="G29" s="46"/>
      <c r="H29" s="66"/>
      <c r="I29" s="67"/>
      <c r="J29" s="49"/>
      <c r="K29" s="49"/>
      <c r="L29" s="46"/>
    </row>
    <row r="30" spans="1:12" x14ac:dyDescent="0.25">
      <c r="A30" s="182"/>
      <c r="B30" s="45"/>
      <c r="C30" s="46"/>
      <c r="D30" s="65"/>
      <c r="E30" s="48"/>
      <c r="F30" s="46"/>
      <c r="G30" s="46"/>
      <c r="H30" s="66"/>
      <c r="I30" s="67"/>
      <c r="J30" s="49"/>
      <c r="K30" s="49"/>
      <c r="L30" s="46"/>
    </row>
    <row r="31" spans="1:12" x14ac:dyDescent="0.25">
      <c r="A31" s="182"/>
      <c r="B31" s="45"/>
      <c r="C31" s="46"/>
      <c r="D31" s="65"/>
      <c r="E31" s="48"/>
      <c r="F31" s="46"/>
      <c r="G31" s="46"/>
      <c r="H31" s="66"/>
      <c r="I31" s="67"/>
      <c r="J31" s="49"/>
      <c r="K31" s="49"/>
      <c r="L31" s="46"/>
    </row>
    <row r="32" spans="1:12" x14ac:dyDescent="0.25">
      <c r="A32" s="182"/>
      <c r="B32" s="45"/>
      <c r="C32" s="46"/>
      <c r="D32" s="65"/>
      <c r="E32" s="48"/>
      <c r="F32" s="46"/>
      <c r="G32" s="46"/>
      <c r="H32" s="66"/>
      <c r="I32" s="67"/>
      <c r="J32" s="49"/>
      <c r="K32" s="49"/>
      <c r="L32" s="46"/>
    </row>
    <row r="33" spans="1:12" x14ac:dyDescent="0.25">
      <c r="A33" s="182"/>
      <c r="B33" s="45"/>
      <c r="C33" s="46"/>
      <c r="D33" s="65"/>
      <c r="E33" s="48"/>
      <c r="F33" s="46"/>
      <c r="G33" s="46"/>
      <c r="H33" s="66"/>
      <c r="I33" s="67"/>
      <c r="J33" s="49"/>
      <c r="K33" s="49"/>
      <c r="L33" s="46"/>
    </row>
    <row r="34" spans="1:12" x14ac:dyDescent="0.25">
      <c r="A34" s="182"/>
      <c r="B34" s="45"/>
      <c r="C34" s="46"/>
      <c r="D34" s="65"/>
      <c r="E34" s="48"/>
      <c r="F34" s="46"/>
      <c r="G34" s="46"/>
      <c r="H34" s="66"/>
      <c r="I34" s="67"/>
      <c r="J34" s="49"/>
      <c r="K34" s="49"/>
      <c r="L34" s="46"/>
    </row>
    <row r="35" spans="1:12" x14ac:dyDescent="0.25">
      <c r="A35" s="182"/>
      <c r="B35" s="45"/>
      <c r="C35" s="46"/>
      <c r="D35" s="65"/>
      <c r="E35" s="48"/>
      <c r="F35" s="46"/>
      <c r="G35" s="46"/>
      <c r="H35" s="66"/>
      <c r="I35" s="67"/>
      <c r="J35" s="49"/>
      <c r="K35" s="49"/>
      <c r="L35" s="46"/>
    </row>
    <row r="36" spans="1:12" x14ac:dyDescent="0.25">
      <c r="A36" s="182"/>
      <c r="B36" s="45"/>
      <c r="C36" s="46"/>
      <c r="D36" s="65"/>
      <c r="E36" s="48"/>
      <c r="F36" s="46"/>
      <c r="G36" s="46"/>
      <c r="H36" s="66"/>
      <c r="I36" s="67"/>
      <c r="J36" s="49"/>
      <c r="K36" s="49"/>
      <c r="L36" s="46"/>
    </row>
    <row r="37" spans="1:12" x14ac:dyDescent="0.25">
      <c r="A37" s="182"/>
      <c r="B37" s="45"/>
      <c r="C37" s="46"/>
      <c r="D37" s="65"/>
      <c r="E37" s="48"/>
      <c r="F37" s="46"/>
      <c r="G37" s="46"/>
      <c r="H37" s="66"/>
      <c r="I37" s="67"/>
      <c r="J37" s="49"/>
      <c r="K37" s="49"/>
      <c r="L37" s="4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F41" sqref="F41"/>
    </sheetView>
  </sheetViews>
  <sheetFormatPr defaultRowHeight="15" x14ac:dyDescent="0.25"/>
  <cols>
    <col min="1" max="1" width="5.28515625" customWidth="1"/>
    <col min="2" max="2" width="6.28515625" customWidth="1"/>
    <col min="3" max="3" width="22.42578125" customWidth="1"/>
    <col min="4" max="4" width="10.85546875" customWidth="1"/>
    <col min="5" max="5" width="5.42578125" customWidth="1"/>
    <col min="6" max="6" width="23.140625" customWidth="1"/>
    <col min="7" max="7" width="30.85546875" customWidth="1"/>
    <col min="8" max="8" width="6.85546875" customWidth="1"/>
    <col min="9" max="9" width="7.42578125" customWidth="1"/>
    <col min="10" max="10" width="5.5703125" bestFit="1" customWidth="1"/>
    <col min="11" max="11" width="5.42578125" customWidth="1"/>
    <col min="12" max="12" width="26.1406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L7" s="191" t="s">
        <v>55</v>
      </c>
    </row>
    <row r="8" spans="1:12" ht="20.25" x14ac:dyDescent="0.3">
      <c r="A8" s="192"/>
      <c r="H8" s="192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J9" s="185"/>
      <c r="K9" s="185"/>
      <c r="L9" s="185"/>
    </row>
    <row r="10" spans="1:12" ht="18.75" x14ac:dyDescent="0.3">
      <c r="A10" s="5"/>
      <c r="B10" s="4"/>
      <c r="C10" s="189"/>
      <c r="D10" s="193" t="s">
        <v>88</v>
      </c>
      <c r="E10" s="194">
        <v>0.60416666666666663</v>
      </c>
      <c r="F10" s="19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89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11</v>
      </c>
      <c r="I13" s="232"/>
      <c r="J13" s="222"/>
      <c r="K13" s="222"/>
      <c r="L13" s="230"/>
    </row>
    <row r="14" spans="1:12" x14ac:dyDescent="0.25">
      <c r="A14" s="70">
        <v>1</v>
      </c>
      <c r="B14" s="38">
        <v>570</v>
      </c>
      <c r="C14" s="32" t="str">
        <f>IF(B14=0," ",VLOOKUP(B14,[1]Женщины!B$1:H$65536,2,FALSE))</f>
        <v>Шишкина Дарья</v>
      </c>
      <c r="D14" s="33" t="str">
        <f>IF(B14=0," ",VLOOKUP($B14,[1]Женщины!$B$1:$H$65536,3,FALSE))</f>
        <v>23.04.1999</v>
      </c>
      <c r="E14" s="138" t="str">
        <f>IF(B14=0," ",IF(VLOOKUP($B14,[1]Женщины!$B$1:$H$65536,4,FALSE)=0," ",VLOOKUP($B14,[1]Женщины!$B$1:$H$65536,4,FALSE)))</f>
        <v>КМС</v>
      </c>
      <c r="F14" s="148" t="str">
        <f>IF(B14=0," ",VLOOKUP($B14,[1]Женщины!$B$1:$H$65536,5,FALSE))</f>
        <v>Карелия</v>
      </c>
      <c r="G14" s="207" t="str">
        <f>IF(B14=0," ",VLOOKUP($B14,[1]Женщины!$B$1:$H$65536,6,FALSE))</f>
        <v>СШОР№3</v>
      </c>
      <c r="H14" s="39"/>
      <c r="I14" s="39">
        <v>1.0312499999999999E-4</v>
      </c>
      <c r="J14" s="60" t="s">
        <v>35</v>
      </c>
      <c r="K14" s="34">
        <v>20</v>
      </c>
      <c r="L14" s="91" t="str">
        <f>IF(B14=0," ",VLOOKUP($B14,[1]Женщины!$B$1:$H$65536,7,FALSE))</f>
        <v>Воробьев С.А.</v>
      </c>
    </row>
    <row r="15" spans="1:12" x14ac:dyDescent="0.25">
      <c r="A15" s="70">
        <v>2</v>
      </c>
      <c r="B15" s="38">
        <v>501</v>
      </c>
      <c r="C15" s="14" t="str">
        <f>IF(B15=0," ",VLOOKUP(B15,[1]Женщины!B$1:H$65536,2,FALSE))</f>
        <v>Карпова Владислава</v>
      </c>
      <c r="D15" s="15" t="str">
        <f>IF(B15=0," ",VLOOKUP($B15,[1]Женщины!$B$1:$H$65536,3,FALSE))</f>
        <v>03.08.2000</v>
      </c>
      <c r="E15" s="10" t="str">
        <f>IF(B15=0," ",IF(VLOOKUP($B15,[1]Женщины!$B$1:$H$65536,4,FALSE)=0," ",VLOOKUP($B15,[1]Женщины!$B$1:$H$65536,4,FALSE)))</f>
        <v>КМС</v>
      </c>
      <c r="F15" s="40" t="str">
        <f>IF(B15=0," ",VLOOKUP($B15,[1]Женщины!$B$1:$H$65536,5,FALSE))</f>
        <v>Коми</v>
      </c>
      <c r="G15" s="14" t="str">
        <f>IF(B15=0," ",VLOOKUP($B15,[1]Женщины!$B$1:$H$65536,6,FALSE))</f>
        <v>ГБУ РК "СШОР №1"</v>
      </c>
      <c r="H15" s="39"/>
      <c r="I15" s="39">
        <v>1.0706018518518519E-4</v>
      </c>
      <c r="J15" s="10" t="s">
        <v>13</v>
      </c>
      <c r="K15" s="16">
        <v>17</v>
      </c>
      <c r="L15" s="20" t="str">
        <f>IF(B15=0," ",VLOOKUP($B15,[1]Женщины!$B$1:$H$65536,7,FALSE))</f>
        <v>Балясников И.Н., Панюкова М.А.</v>
      </c>
    </row>
    <row r="16" spans="1:12" x14ac:dyDescent="0.25">
      <c r="A16" s="70">
        <v>3</v>
      </c>
      <c r="B16" s="38">
        <v>553</v>
      </c>
      <c r="C16" s="14" t="str">
        <f>IF(B16=0," ",VLOOKUP(B16,[1]Женщины!B$1:H$65536,2,FALSE))</f>
        <v>Овсянникова Анастасия</v>
      </c>
      <c r="D16" s="15" t="str">
        <f>IF(B16=0," ",VLOOKUP($B16,[1]Женщины!$B$1:$H$65536,3,FALSE))</f>
        <v>17.01.1999</v>
      </c>
      <c r="E16" s="10" t="str">
        <f>IF(B16=0," ",IF(VLOOKUP($B16,[1]Женщины!$B$1:$H$65536,4,FALSE)=0," ",VLOOKUP($B16,[1]Женщины!$B$1:$H$65536,4,FALSE)))</f>
        <v>1</v>
      </c>
      <c r="F16" s="40" t="str">
        <f>IF(B16=0," ",VLOOKUP($B16,[1]Женщины!$B$1:$H$65536,5,FALSE))</f>
        <v>Вологодская область</v>
      </c>
      <c r="G16" s="14" t="str">
        <f>IF(B16=0," ",VLOOKUP($B16,[1]Женщины!$B$1:$H$65536,6,FALSE))</f>
        <v>АУ ФКиС ВО "ЦСП ССКО"</v>
      </c>
      <c r="H16" s="39"/>
      <c r="I16" s="39">
        <v>1.1087962962962965E-4</v>
      </c>
      <c r="J16" s="10" t="s">
        <v>13</v>
      </c>
      <c r="K16" s="16">
        <v>15</v>
      </c>
      <c r="L16" s="14" t="str">
        <f>IF(B16=0," ",VLOOKUP($B16,[1]Женщины!$B$1:$H$65536,7,FALSE))</f>
        <v>Купцова Е.А.</v>
      </c>
    </row>
    <row r="17" spans="1:12" ht="15.75" thickBot="1" x14ac:dyDescent="0.3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15.75" thickTop="1" x14ac:dyDescent="0.25"/>
    <row r="22" spans="1:12" x14ac:dyDescent="0.25">
      <c r="A22" s="120"/>
      <c r="B22" s="111"/>
      <c r="C22" s="102"/>
      <c r="D22" s="102"/>
      <c r="E22" s="184"/>
      <c r="F22" s="46" t="s">
        <v>64</v>
      </c>
      <c r="G22" s="47"/>
      <c r="H22" s="48"/>
      <c r="I22" s="46"/>
      <c r="J22" s="46" t="s">
        <v>39</v>
      </c>
      <c r="K22" s="46"/>
    </row>
    <row r="23" spans="1:12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2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</row>
    <row r="25" spans="1:12" x14ac:dyDescent="0.25">
      <c r="A25" s="120"/>
      <c r="B25" s="184"/>
      <c r="C25" s="102"/>
      <c r="D25" s="102"/>
      <c r="E25" s="184"/>
      <c r="F25" s="46"/>
      <c r="G25" s="47"/>
      <c r="H25" s="48"/>
      <c r="I25" s="46"/>
      <c r="J25" s="46"/>
      <c r="K25" s="46"/>
    </row>
    <row r="26" spans="1:12" x14ac:dyDescent="0.25">
      <c r="A26" s="120"/>
      <c r="B26" s="184"/>
      <c r="C26" s="102"/>
      <c r="D26" s="102"/>
      <c r="E26" s="184"/>
      <c r="F26" s="46" t="s">
        <v>65</v>
      </c>
      <c r="G26" s="47"/>
      <c r="H26" s="48"/>
      <c r="I26" s="46"/>
      <c r="J26" s="46" t="s">
        <v>44</v>
      </c>
      <c r="K26" s="46"/>
    </row>
    <row r="27" spans="1:12" x14ac:dyDescent="0.25">
      <c r="A27" s="182"/>
      <c r="B27" s="45"/>
      <c r="C27" s="46"/>
      <c r="D27" s="48"/>
      <c r="E27" s="48"/>
      <c r="F27" s="46"/>
      <c r="G27" s="46"/>
      <c r="H27" s="66"/>
      <c r="I27" s="66"/>
      <c r="J27" s="206"/>
      <c r="K27" s="49"/>
      <c r="L27" s="4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workbookViewId="0">
      <selection activeCell="K27" sqref="K26:K27"/>
    </sheetView>
  </sheetViews>
  <sheetFormatPr defaultRowHeight="15" x14ac:dyDescent="0.25"/>
  <cols>
    <col min="1" max="1" width="3.85546875" style="158" customWidth="1"/>
    <col min="2" max="2" width="5.5703125" bestFit="1" customWidth="1"/>
    <col min="3" max="3" width="21.42578125" style="158" customWidth="1"/>
    <col min="4" max="4" width="10.5703125" style="158" customWidth="1"/>
    <col min="5" max="5" width="6.42578125" customWidth="1"/>
    <col min="6" max="6" width="23.28515625" customWidth="1"/>
    <col min="7" max="7" width="27.28515625" style="106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19" t="s">
        <v>53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</row>
    <row r="2" spans="1:18" ht="16.5" x14ac:dyDescent="0.25">
      <c r="A2" s="219" t="s">
        <v>41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6.5" x14ac:dyDescent="0.25">
      <c r="A3" s="220" t="s">
        <v>75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20.25" x14ac:dyDescent="0.3">
      <c r="A4" s="185"/>
      <c r="B4" s="185"/>
      <c r="C4" s="185"/>
      <c r="D4" s="185"/>
      <c r="E4" s="185"/>
      <c r="F4" s="185"/>
      <c r="G4"/>
      <c r="H4" s="185"/>
      <c r="I4" s="185"/>
      <c r="J4" s="185"/>
      <c r="K4" s="185"/>
      <c r="M4" s="185"/>
      <c r="N4" s="185"/>
      <c r="O4" s="185"/>
      <c r="P4" s="185"/>
      <c r="R4" s="186" t="s">
        <v>54</v>
      </c>
    </row>
    <row r="5" spans="1:18" ht="18" x14ac:dyDescent="0.25">
      <c r="A5" s="1"/>
      <c r="B5" s="187"/>
      <c r="C5" s="187"/>
      <c r="D5" s="179"/>
      <c r="F5" s="2"/>
      <c r="G5"/>
      <c r="H5" s="2"/>
      <c r="I5" s="2"/>
      <c r="J5" s="2"/>
      <c r="M5" s="2"/>
      <c r="N5" s="2"/>
      <c r="O5" s="2"/>
      <c r="R5" s="188" t="s">
        <v>0</v>
      </c>
    </row>
    <row r="6" spans="1:18" ht="15.75" x14ac:dyDescent="0.25">
      <c r="A6" s="1"/>
      <c r="B6" s="189"/>
      <c r="C6" s="189"/>
      <c r="D6" s="9"/>
      <c r="F6" s="190"/>
      <c r="G6"/>
      <c r="H6" s="190"/>
      <c r="M6" s="190"/>
      <c r="R6" s="191" t="s">
        <v>55</v>
      </c>
    </row>
    <row r="7" spans="1:18" ht="20.25" x14ac:dyDescent="0.3">
      <c r="A7" s="192"/>
      <c r="C7"/>
      <c r="D7"/>
      <c r="G7"/>
      <c r="H7" s="192"/>
      <c r="J7" s="185"/>
      <c r="K7" s="185"/>
      <c r="M7" s="192"/>
      <c r="O7" s="185"/>
      <c r="P7" s="185"/>
      <c r="R7" s="185" t="s">
        <v>56</v>
      </c>
    </row>
    <row r="8" spans="1:18" ht="18.75" x14ac:dyDescent="0.3">
      <c r="A8" s="5"/>
      <c r="B8" s="4"/>
      <c r="C8" s="189"/>
      <c r="D8" s="193" t="s">
        <v>57</v>
      </c>
      <c r="E8" s="194">
        <v>0.4861111111111111</v>
      </c>
      <c r="F8" s="195" t="s">
        <v>2</v>
      </c>
      <c r="G8"/>
      <c r="H8" s="6"/>
      <c r="I8" s="6"/>
      <c r="J8" s="52"/>
      <c r="M8" s="133"/>
      <c r="N8" s="133"/>
      <c r="O8" s="3"/>
      <c r="P8" s="133"/>
      <c r="Q8" s="133"/>
    </row>
    <row r="9" spans="1:18" ht="15.75" x14ac:dyDescent="0.25">
      <c r="A9" s="76" t="s">
        <v>67</v>
      </c>
      <c r="B9" s="3"/>
      <c r="C9"/>
      <c r="D9" s="196" t="s">
        <v>43</v>
      </c>
      <c r="E9" s="7"/>
      <c r="G9" s="1"/>
      <c r="H9" s="8"/>
      <c r="I9" s="8"/>
      <c r="J9" s="52"/>
      <c r="M9" s="133"/>
      <c r="N9" s="133"/>
      <c r="O9" s="3"/>
      <c r="P9" s="133"/>
      <c r="Q9" s="133"/>
    </row>
    <row r="10" spans="1:18" x14ac:dyDescent="0.25">
      <c r="A10" s="223" t="s">
        <v>16</v>
      </c>
      <c r="B10" s="221" t="s">
        <v>17</v>
      </c>
      <c r="C10" s="221" t="s">
        <v>59</v>
      </c>
      <c r="D10" s="223" t="s">
        <v>60</v>
      </c>
      <c r="E10" s="223" t="s">
        <v>61</v>
      </c>
      <c r="F10" s="223" t="s">
        <v>62</v>
      </c>
      <c r="G10" s="223" t="s">
        <v>63</v>
      </c>
      <c r="H10" s="239" t="s">
        <v>19</v>
      </c>
      <c r="I10" s="240"/>
      <c r="J10" s="240"/>
      <c r="K10" s="240"/>
      <c r="L10" s="240"/>
      <c r="M10" s="240"/>
      <c r="N10" s="241"/>
      <c r="O10" s="223" t="s">
        <v>6</v>
      </c>
      <c r="P10" s="221" t="s">
        <v>7</v>
      </c>
      <c r="Q10" s="221" t="s">
        <v>8</v>
      </c>
      <c r="R10" s="234" t="s">
        <v>9</v>
      </c>
    </row>
    <row r="11" spans="1:18" x14ac:dyDescent="0.25">
      <c r="A11" s="242"/>
      <c r="B11" s="233"/>
      <c r="C11" s="233"/>
      <c r="D11" s="242"/>
      <c r="E11" s="242"/>
      <c r="F11" s="242"/>
      <c r="G11" s="242"/>
      <c r="H11" s="237">
        <v>1</v>
      </c>
      <c r="I11" s="229">
        <v>2</v>
      </c>
      <c r="J11" s="229">
        <v>3</v>
      </c>
      <c r="K11" s="78"/>
      <c r="L11" s="229">
        <v>4</v>
      </c>
      <c r="M11" s="229">
        <v>5</v>
      </c>
      <c r="N11" s="229">
        <v>6</v>
      </c>
      <c r="O11" s="242"/>
      <c r="P11" s="233"/>
      <c r="Q11" s="233"/>
      <c r="R11" s="235"/>
    </row>
    <row r="12" spans="1:18" x14ac:dyDescent="0.25">
      <c r="A12" s="224"/>
      <c r="B12" s="222"/>
      <c r="C12" s="222"/>
      <c r="D12" s="224"/>
      <c r="E12" s="224"/>
      <c r="F12" s="224"/>
      <c r="G12" s="224"/>
      <c r="H12" s="238"/>
      <c r="I12" s="230"/>
      <c r="J12" s="230"/>
      <c r="K12" s="79"/>
      <c r="L12" s="230"/>
      <c r="M12" s="230"/>
      <c r="N12" s="230"/>
      <c r="O12" s="224"/>
      <c r="P12" s="222"/>
      <c r="Q12" s="222"/>
      <c r="R12" s="236"/>
    </row>
    <row r="13" spans="1:18" x14ac:dyDescent="0.25">
      <c r="A13" s="12">
        <v>1</v>
      </c>
      <c r="B13" s="13">
        <v>427</v>
      </c>
      <c r="C13" s="32" t="str">
        <f>IF(B13=0," ",VLOOKUP(B13,[1]Женщины!B$1:H$65536,2,FALSE))</f>
        <v>Симонова Анна</v>
      </c>
      <c r="D13" s="81" t="str">
        <f>IF(B13=0," ",VLOOKUP($B13,[1]Женщины!$B$1:$H$65536,3,FALSE))</f>
        <v>24.12.2000</v>
      </c>
      <c r="E13" s="34" t="str">
        <f>IF(B13=0," ",IF(VLOOKUP($B13,[1]Женщины!$B$1:$H$65536,4,FALSE)=0," ",VLOOKUP($B13,[1]Женщины!$B$1:$H$65536,4,FALSE)))</f>
        <v>1</v>
      </c>
      <c r="F13" s="32" t="str">
        <f>IF(B13=0," ",VLOOKUP($B13,[1]Женщины!$B$1:$H$65536,5,FALSE))</f>
        <v>Ивановская область</v>
      </c>
      <c r="G13" s="91" t="str">
        <f>IF(B13=0," ",VLOOKUP($B13,[1]Женщины!$B$1:$H$65536,6,FALSE))</f>
        <v>ДЮСШ 1</v>
      </c>
      <c r="H13" s="82">
        <v>5.28</v>
      </c>
      <c r="I13" s="82" t="s">
        <v>21</v>
      </c>
      <c r="J13" s="82">
        <v>5.25</v>
      </c>
      <c r="K13" s="150"/>
      <c r="L13" s="82">
        <v>4.72</v>
      </c>
      <c r="M13" s="95">
        <v>5.19</v>
      </c>
      <c r="N13" s="82">
        <v>5.2</v>
      </c>
      <c r="O13" s="139">
        <f>MAX(H13:J13,L13:N13)</f>
        <v>5.28</v>
      </c>
      <c r="P13" s="21" t="str">
        <f>IF(O13=0," ",IF(O13&gt;=[1]Разряды!$D$42,[1]Разряды!$D$3,IF(O13&gt;=[1]Разряды!$E$42,[1]Разряды!$E$3,IF(O13&gt;=[1]Разряды!$F$42,[1]Разряды!$F$3,IF(O13&gt;=[1]Разряды!$G$42,[1]Разряды!$G$3,IF(O13&gt;=[1]Разряды!$H$42,[1]Разряды!$H$3,IF(O13&gt;=[1]Разряды!$I$42,[1]Разряды!$I$3,IF(O13&gt;=[1]Разряды!$J$42,[1]Разряды!$J$3,"б/р"))))))))</f>
        <v>2р</v>
      </c>
      <c r="Q13" s="34">
        <v>20</v>
      </c>
      <c r="R13" s="91" t="str">
        <f>IF(B13=0," ",VLOOKUP($B13,[1]Женщины!$B$1:$H$65536,7,FALSE))</f>
        <v>Макарова М.А.</v>
      </c>
    </row>
    <row r="14" spans="1:18" ht="16.5" thickBot="1" x14ac:dyDescent="0.3">
      <c r="A14" s="97"/>
      <c r="B14" s="97"/>
      <c r="C14" s="98"/>
      <c r="D14" s="99"/>
      <c r="E14" s="99"/>
      <c r="F14" s="98"/>
      <c r="G14" s="98"/>
      <c r="H14" s="87"/>
      <c r="I14" s="87"/>
      <c r="J14" s="87"/>
      <c r="K14" s="86"/>
      <c r="L14" s="85"/>
      <c r="M14" s="88"/>
      <c r="N14" s="88"/>
      <c r="O14" s="100"/>
      <c r="P14" s="97"/>
      <c r="Q14" s="97"/>
      <c r="R14" s="101"/>
    </row>
    <row r="15" spans="1:18" ht="16.5" thickTop="1" x14ac:dyDescent="0.25">
      <c r="A15" s="102"/>
      <c r="B15" s="102"/>
      <c r="C15" s="103"/>
      <c r="D15" s="92"/>
      <c r="E15" s="92"/>
      <c r="F15" s="103"/>
      <c r="G15" s="103"/>
      <c r="H15" s="89"/>
      <c r="I15" s="89"/>
      <c r="J15" s="47"/>
      <c r="K15" s="47"/>
      <c r="L15" s="47"/>
      <c r="M15" s="90"/>
      <c r="N15" s="90"/>
      <c r="O15" s="104"/>
      <c r="P15" s="102"/>
      <c r="Q15" s="102"/>
      <c r="R15" s="93"/>
    </row>
    <row r="16" spans="1:18" ht="15.75" x14ac:dyDescent="0.25">
      <c r="A16" s="102"/>
      <c r="B16" s="102"/>
      <c r="C16" s="103"/>
      <c r="D16" s="92"/>
      <c r="E16" s="92"/>
      <c r="F16" s="103"/>
      <c r="G16" s="103"/>
      <c r="H16" s="89"/>
      <c r="I16" s="89"/>
      <c r="J16" s="47"/>
      <c r="K16" s="47"/>
      <c r="L16" s="47"/>
      <c r="M16" s="90"/>
      <c r="N16" s="90"/>
      <c r="O16" s="104"/>
      <c r="P16" s="102"/>
      <c r="Q16" s="102"/>
      <c r="R16" s="93"/>
    </row>
    <row r="17" spans="1:18" x14ac:dyDescent="0.25">
      <c r="A17" s="120"/>
      <c r="B17" s="111"/>
      <c r="C17" s="102"/>
      <c r="D17" s="102"/>
      <c r="E17" s="184"/>
      <c r="F17" s="46" t="s">
        <v>64</v>
      </c>
      <c r="G17" s="47"/>
      <c r="H17" s="48"/>
      <c r="I17" s="46"/>
      <c r="J17" s="46" t="s">
        <v>39</v>
      </c>
      <c r="K17" s="46"/>
    </row>
    <row r="18" spans="1:18" ht="15.75" x14ac:dyDescent="0.25">
      <c r="A18" s="120"/>
      <c r="B18" s="184"/>
      <c r="C18" s="102"/>
      <c r="D18" s="102"/>
      <c r="E18" s="184"/>
      <c r="F18" s="46"/>
      <c r="G18" s="47"/>
      <c r="H18" s="48"/>
      <c r="I18" s="46"/>
      <c r="J18" s="46"/>
      <c r="K18" s="46"/>
      <c r="P18" s="48"/>
      <c r="Q18" s="128"/>
      <c r="R18" s="93"/>
    </row>
    <row r="19" spans="1:18" ht="15.75" x14ac:dyDescent="0.25">
      <c r="A19" s="120"/>
      <c r="B19" s="184"/>
      <c r="C19" s="102"/>
      <c r="D19" s="102"/>
      <c r="E19" s="184"/>
      <c r="F19" s="46"/>
      <c r="G19" s="47"/>
      <c r="H19" s="48"/>
      <c r="I19" s="46"/>
      <c r="J19" s="46"/>
      <c r="K19" s="46"/>
      <c r="P19" s="48"/>
      <c r="Q19" s="128"/>
      <c r="R19" s="93"/>
    </row>
    <row r="20" spans="1:18" ht="15.75" x14ac:dyDescent="0.25">
      <c r="A20" s="120"/>
      <c r="B20" s="184"/>
      <c r="C20" s="102"/>
      <c r="D20" s="102"/>
      <c r="E20" s="184"/>
      <c r="F20" s="46"/>
      <c r="G20" s="47"/>
      <c r="H20" s="48"/>
      <c r="I20" s="46"/>
      <c r="J20" s="46"/>
      <c r="K20" s="46"/>
      <c r="P20" s="48"/>
      <c r="Q20" s="128"/>
      <c r="R20" s="93"/>
    </row>
    <row r="21" spans="1:18" ht="15.75" x14ac:dyDescent="0.25">
      <c r="A21" s="120"/>
      <c r="B21" s="184"/>
      <c r="C21" s="102"/>
      <c r="D21" s="102"/>
      <c r="E21" s="184"/>
      <c r="F21" s="46" t="s">
        <v>65</v>
      </c>
      <c r="G21" s="47"/>
      <c r="H21" s="48"/>
      <c r="I21" s="46"/>
      <c r="J21" s="46" t="s">
        <v>44</v>
      </c>
      <c r="K21" s="46"/>
      <c r="P21" s="48"/>
      <c r="Q21" s="128"/>
      <c r="R21" s="93"/>
    </row>
    <row r="22" spans="1:18" ht="15.75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  <c r="P22" s="48"/>
      <c r="Q22" s="128"/>
      <c r="R22" s="93"/>
    </row>
    <row r="23" spans="1:18" ht="15.75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  <c r="P23" s="48"/>
      <c r="Q23" s="128"/>
      <c r="R23" s="93"/>
    </row>
    <row r="24" spans="1:18" ht="15.75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  <c r="P24" s="48"/>
      <c r="Q24" s="128"/>
      <c r="R24" s="93"/>
    </row>
    <row r="25" spans="1:18" ht="15.75" x14ac:dyDescent="0.25">
      <c r="A25" s="120"/>
      <c r="B25" s="184"/>
      <c r="C25" s="102"/>
      <c r="D25" s="102"/>
      <c r="E25" s="184"/>
      <c r="F25" s="46"/>
      <c r="G25" s="47"/>
      <c r="H25" s="48"/>
      <c r="I25" s="46"/>
      <c r="J25" s="46"/>
      <c r="K25" s="46"/>
      <c r="P25" s="48"/>
      <c r="Q25" s="128"/>
      <c r="R25" s="93"/>
    </row>
    <row r="26" spans="1:18" ht="15.75" x14ac:dyDescent="0.25">
      <c r="A26" s="120"/>
      <c r="B26" s="184"/>
      <c r="C26" s="102"/>
      <c r="D26" s="102"/>
      <c r="E26" s="184"/>
      <c r="F26" s="46"/>
      <c r="G26" s="47"/>
      <c r="H26" s="48"/>
      <c r="I26" s="46"/>
      <c r="J26" s="46"/>
      <c r="K26" s="46"/>
      <c r="P26" s="48"/>
      <c r="Q26" s="128"/>
      <c r="R26" s="93"/>
    </row>
    <row r="27" spans="1:18" ht="15.75" x14ac:dyDescent="0.25">
      <c r="A27" s="120"/>
      <c r="B27" s="184"/>
      <c r="C27" s="102"/>
      <c r="D27" s="102"/>
      <c r="E27" s="184"/>
      <c r="F27" s="46"/>
      <c r="G27" s="47"/>
      <c r="H27" s="48"/>
      <c r="I27" s="46"/>
      <c r="J27" s="46"/>
      <c r="K27" s="46"/>
      <c r="P27" s="48"/>
      <c r="Q27" s="128"/>
      <c r="R27" s="93"/>
    </row>
    <row r="28" spans="1:18" ht="15.75" x14ac:dyDescent="0.25">
      <c r="A28" s="120"/>
      <c r="B28" s="184"/>
      <c r="C28" s="102"/>
      <c r="D28" s="102"/>
      <c r="E28" s="184"/>
      <c r="F28" s="46"/>
      <c r="G28" s="47"/>
      <c r="H28" s="48"/>
      <c r="I28" s="46"/>
      <c r="J28" s="46"/>
      <c r="K28" s="46"/>
      <c r="P28" s="48"/>
      <c r="Q28" s="128"/>
      <c r="R28" s="93"/>
    </row>
    <row r="29" spans="1:18" ht="15.75" x14ac:dyDescent="0.25">
      <c r="A29" s="120"/>
      <c r="B29" s="184"/>
      <c r="C29" s="102"/>
      <c r="D29" s="102"/>
      <c r="E29" s="184"/>
      <c r="F29" s="46"/>
      <c r="G29" s="47"/>
      <c r="H29" s="48"/>
      <c r="I29" s="46"/>
      <c r="J29" s="46"/>
      <c r="K29" s="46"/>
      <c r="P29" s="48"/>
      <c r="Q29" s="128"/>
      <c r="R29" s="93"/>
    </row>
    <row r="30" spans="1:18" ht="15.75" x14ac:dyDescent="0.25">
      <c r="A30" s="120"/>
      <c r="B30" s="184"/>
      <c r="C30" s="102"/>
      <c r="D30" s="102"/>
      <c r="E30" s="184"/>
      <c r="F30" s="46"/>
      <c r="G30" s="47"/>
      <c r="H30" s="48"/>
      <c r="I30" s="46"/>
      <c r="J30" s="46"/>
      <c r="K30" s="46"/>
      <c r="P30" s="48"/>
      <c r="Q30" s="128"/>
      <c r="R30" s="93"/>
    </row>
    <row r="31" spans="1:18" ht="15.75" x14ac:dyDescent="0.25">
      <c r="A31" s="120"/>
      <c r="B31" s="184"/>
      <c r="C31" s="102"/>
      <c r="D31" s="102"/>
      <c r="E31" s="184"/>
      <c r="F31" s="46"/>
      <c r="G31" s="47"/>
      <c r="H31" s="48"/>
      <c r="I31" s="46"/>
      <c r="J31" s="46"/>
      <c r="K31" s="46"/>
      <c r="P31" s="48"/>
      <c r="Q31" s="128"/>
      <c r="R31" s="93"/>
    </row>
    <row r="32" spans="1:18" ht="15.75" x14ac:dyDescent="0.25">
      <c r="A32" s="120"/>
      <c r="B32" s="184"/>
      <c r="C32" s="102"/>
      <c r="D32" s="102"/>
      <c r="E32" s="184"/>
      <c r="F32" s="46"/>
      <c r="G32" s="47"/>
      <c r="H32" s="48"/>
      <c r="I32" s="46"/>
      <c r="J32" s="46"/>
      <c r="K32" s="46"/>
      <c r="P32" s="48"/>
      <c r="Q32" s="128"/>
      <c r="R32" s="93"/>
    </row>
    <row r="33" spans="1:18" ht="15.75" x14ac:dyDescent="0.25">
      <c r="A33" s="120"/>
      <c r="B33" s="184"/>
      <c r="C33" s="102"/>
      <c r="D33" s="102"/>
      <c r="E33" s="184"/>
      <c r="F33" s="46"/>
      <c r="G33" s="47"/>
      <c r="H33" s="48"/>
      <c r="I33" s="46"/>
      <c r="J33" s="46"/>
      <c r="K33" s="46"/>
      <c r="P33" s="48"/>
      <c r="Q33" s="128"/>
      <c r="R33" s="93"/>
    </row>
    <row r="34" spans="1:18" ht="15.75" x14ac:dyDescent="0.25">
      <c r="A34" s="120"/>
      <c r="B34" s="184"/>
      <c r="C34" s="102"/>
      <c r="D34" s="102"/>
      <c r="E34" s="184"/>
      <c r="F34" s="46"/>
      <c r="G34" s="47"/>
      <c r="H34" s="48"/>
      <c r="I34" s="46"/>
      <c r="J34" s="46"/>
      <c r="K34" s="46"/>
      <c r="P34" s="48"/>
      <c r="Q34" s="128"/>
      <c r="R34" s="93"/>
    </row>
    <row r="35" spans="1:18" ht="15.75" x14ac:dyDescent="0.25">
      <c r="A35" s="120"/>
      <c r="B35" s="184"/>
      <c r="C35" s="102"/>
      <c r="D35" s="102"/>
      <c r="E35" s="184"/>
      <c r="F35" s="46"/>
      <c r="G35" s="47"/>
      <c r="H35" s="48"/>
      <c r="I35" s="46"/>
      <c r="J35" s="46"/>
      <c r="K35" s="46"/>
      <c r="P35" s="48"/>
      <c r="Q35" s="128"/>
      <c r="R35" s="93"/>
    </row>
    <row r="36" spans="1:18" ht="15.75" x14ac:dyDescent="0.25">
      <c r="A36" s="120"/>
      <c r="B36" s="184"/>
      <c r="C36" s="102"/>
      <c r="D36" s="102"/>
      <c r="E36" s="184"/>
      <c r="F36" s="46"/>
      <c r="G36" s="47"/>
      <c r="H36" s="48"/>
      <c r="I36" s="46"/>
      <c r="J36" s="46"/>
      <c r="K36" s="46"/>
      <c r="P36" s="48"/>
      <c r="Q36" s="128"/>
      <c r="R36" s="93"/>
    </row>
    <row r="37" spans="1:18" ht="15.75" x14ac:dyDescent="0.25">
      <c r="A37" s="120"/>
      <c r="B37" s="184"/>
      <c r="C37" s="102"/>
      <c r="D37" s="102"/>
      <c r="E37" s="184"/>
      <c r="F37" s="46"/>
      <c r="G37" s="47"/>
      <c r="H37" s="48"/>
      <c r="I37" s="46"/>
      <c r="J37" s="46"/>
      <c r="K37" s="46"/>
      <c r="P37" s="48"/>
      <c r="Q37" s="128"/>
      <c r="R37" s="93"/>
    </row>
    <row r="38" spans="1:18" ht="15.75" x14ac:dyDescent="0.25">
      <c r="A38" s="120"/>
      <c r="B38" s="184"/>
      <c r="C38" s="102"/>
      <c r="D38" s="102"/>
      <c r="E38" s="184"/>
      <c r="F38" s="46"/>
      <c r="G38" s="47"/>
      <c r="H38" s="48"/>
      <c r="I38" s="46"/>
      <c r="J38" s="46"/>
      <c r="K38" s="46"/>
      <c r="P38" s="48"/>
      <c r="Q38" s="128"/>
      <c r="R38" s="93"/>
    </row>
    <row r="39" spans="1:18" ht="15.75" x14ac:dyDescent="0.25">
      <c r="A39" s="120"/>
      <c r="B39" s="184"/>
      <c r="C39" s="102"/>
      <c r="D39" s="102"/>
      <c r="E39" s="184"/>
      <c r="F39" s="46"/>
      <c r="G39" s="47"/>
      <c r="H39" s="48"/>
      <c r="I39" s="46"/>
      <c r="J39" s="46"/>
      <c r="K39" s="46"/>
      <c r="P39" s="48"/>
      <c r="Q39" s="128"/>
      <c r="R39" s="93"/>
    </row>
    <row r="40" spans="1:18" ht="15.75" x14ac:dyDescent="0.25">
      <c r="A40" s="120"/>
      <c r="B40" s="184"/>
      <c r="C40" s="102"/>
      <c r="D40" s="102"/>
      <c r="E40" s="184"/>
      <c r="F40" s="46"/>
      <c r="G40" s="47"/>
      <c r="H40" s="48"/>
      <c r="I40" s="46"/>
      <c r="J40" s="46"/>
      <c r="K40" s="46"/>
      <c r="P40" s="48"/>
      <c r="Q40" s="128"/>
      <c r="R40" s="93"/>
    </row>
    <row r="41" spans="1:18" ht="15.75" x14ac:dyDescent="0.25">
      <c r="A41" s="120"/>
      <c r="B41" s="184"/>
      <c r="C41" s="102"/>
      <c r="D41" s="102"/>
      <c r="E41" s="184"/>
      <c r="F41" s="46"/>
      <c r="G41" s="47"/>
      <c r="H41" s="48"/>
      <c r="I41" s="46"/>
      <c r="J41" s="46"/>
      <c r="K41" s="46"/>
      <c r="P41" s="48"/>
      <c r="Q41" s="128"/>
      <c r="R41" s="93"/>
    </row>
    <row r="42" spans="1:18" ht="15.75" x14ac:dyDescent="0.25">
      <c r="A42" s="120"/>
      <c r="B42" s="184"/>
      <c r="C42" s="102"/>
      <c r="D42" s="102"/>
      <c r="E42" s="184"/>
      <c r="F42" s="46"/>
      <c r="G42" s="47"/>
      <c r="H42" s="48"/>
      <c r="I42" s="46"/>
      <c r="J42" s="46"/>
      <c r="K42" s="46"/>
      <c r="P42" s="48"/>
      <c r="Q42" s="128"/>
      <c r="R42" s="93"/>
    </row>
  </sheetData>
  <mergeCells count="21">
    <mergeCell ref="I11:I12"/>
    <mergeCell ref="J11:J12"/>
    <mergeCell ref="L11:L12"/>
    <mergeCell ref="M11:M12"/>
    <mergeCell ref="N11:N12"/>
    <mergeCell ref="A1:R1"/>
    <mergeCell ref="A2:R2"/>
    <mergeCell ref="A3:R3"/>
    <mergeCell ref="A10:A12"/>
    <mergeCell ref="B10:B12"/>
    <mergeCell ref="C10:C12"/>
    <mergeCell ref="D10:D12"/>
    <mergeCell ref="E10:E12"/>
    <mergeCell ref="F10:F12"/>
    <mergeCell ref="G10:G12"/>
    <mergeCell ref="H10:N10"/>
    <mergeCell ref="O10:O12"/>
    <mergeCell ref="P10:P12"/>
    <mergeCell ref="Q10:Q12"/>
    <mergeCell ref="R10:R12"/>
    <mergeCell ref="H11:H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F7" sqref="F7"/>
    </sheetView>
  </sheetViews>
  <sheetFormatPr defaultRowHeight="15" x14ac:dyDescent="0.25"/>
  <cols>
    <col min="1" max="1" width="4" style="110" customWidth="1"/>
    <col min="2" max="2" width="5.5703125" style="111" bestFit="1" customWidth="1"/>
    <col min="3" max="3" width="22.42578125" style="111" customWidth="1"/>
    <col min="4" max="4" width="10.140625" style="111" bestFit="1" customWidth="1"/>
    <col min="5" max="5" width="5.42578125" style="111" customWidth="1"/>
    <col min="6" max="6" width="21.42578125" style="111" customWidth="1"/>
    <col min="7" max="7" width="27.5703125" style="112" customWidth="1"/>
    <col min="8" max="9" width="5.42578125" style="111" customWidth="1"/>
    <col min="10" max="10" width="5.42578125" customWidth="1"/>
    <col min="11" max="11" width="3.7109375" customWidth="1"/>
    <col min="12" max="12" width="5.42578125" customWidth="1"/>
    <col min="13" max="13" width="5.28515625" customWidth="1"/>
    <col min="14" max="14" width="5.7109375" customWidth="1"/>
    <col min="15" max="15" width="7.140625" customWidth="1"/>
    <col min="16" max="16" width="6.28515625" customWidth="1"/>
    <col min="17" max="17" width="5.42578125" customWidth="1"/>
    <col min="18" max="18" width="22.140625" customWidth="1"/>
  </cols>
  <sheetData>
    <row r="1" spans="1:18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</row>
    <row r="2" spans="1:18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 ht="16.5" x14ac:dyDescent="0.25">
      <c r="A4" s="220" t="s">
        <v>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18" ht="20.25" x14ac:dyDescent="0.3">
      <c r="A5" s="185"/>
      <c r="B5" s="185"/>
      <c r="C5" s="185"/>
      <c r="D5" s="185"/>
      <c r="E5" s="185"/>
      <c r="F5" s="185"/>
      <c r="G5"/>
      <c r="H5" s="185"/>
      <c r="I5" s="185"/>
      <c r="J5" s="185"/>
      <c r="K5" s="185"/>
      <c r="M5" s="185"/>
      <c r="N5" s="185"/>
      <c r="O5" s="185"/>
      <c r="P5" s="185"/>
      <c r="R5" s="186" t="s">
        <v>54</v>
      </c>
    </row>
    <row r="6" spans="1:18" ht="18" x14ac:dyDescent="0.25">
      <c r="A6" s="1"/>
      <c r="B6" s="187"/>
      <c r="C6" s="187"/>
      <c r="D6" s="179"/>
      <c r="E6"/>
      <c r="F6" s="2"/>
      <c r="G6"/>
      <c r="H6" s="2"/>
      <c r="I6" s="2"/>
      <c r="J6" s="2"/>
      <c r="M6" s="2"/>
      <c r="N6" s="2"/>
      <c r="O6" s="2"/>
      <c r="R6" s="188" t="s">
        <v>0</v>
      </c>
    </row>
    <row r="7" spans="1:18" ht="15.75" x14ac:dyDescent="0.25">
      <c r="A7" s="1"/>
      <c r="B7" s="189"/>
      <c r="C7" s="189"/>
      <c r="D7" s="9"/>
      <c r="E7"/>
      <c r="F7" s="190"/>
      <c r="G7"/>
      <c r="H7" s="190"/>
      <c r="I7"/>
      <c r="M7" s="190"/>
      <c r="R7" s="191" t="s">
        <v>55</v>
      </c>
    </row>
    <row r="8" spans="1:18" ht="20.25" x14ac:dyDescent="0.3">
      <c r="A8" s="192"/>
      <c r="B8"/>
      <c r="C8"/>
      <c r="D8"/>
      <c r="E8"/>
      <c r="F8"/>
      <c r="G8"/>
      <c r="H8" s="192"/>
      <c r="I8"/>
      <c r="J8" s="185"/>
      <c r="K8" s="185"/>
      <c r="M8" s="192"/>
      <c r="O8" s="185"/>
      <c r="P8" s="185"/>
      <c r="R8" s="185" t="s">
        <v>56</v>
      </c>
    </row>
    <row r="9" spans="1:18" ht="18.75" x14ac:dyDescent="0.3">
      <c r="A9" s="5"/>
      <c r="B9" s="4"/>
      <c r="C9" s="189"/>
      <c r="D9" s="193" t="s">
        <v>57</v>
      </c>
      <c r="E9" s="194">
        <v>0.4513888888888889</v>
      </c>
      <c r="F9" s="195" t="s">
        <v>2</v>
      </c>
      <c r="G9"/>
      <c r="H9" s="6"/>
      <c r="I9" s="6"/>
      <c r="J9" s="52"/>
      <c r="M9" s="133"/>
      <c r="N9" s="133"/>
      <c r="O9" s="3"/>
      <c r="P9" s="133"/>
      <c r="Q9" s="133"/>
    </row>
    <row r="10" spans="1:18" ht="15.75" x14ac:dyDescent="0.25">
      <c r="A10" s="76" t="s">
        <v>67</v>
      </c>
      <c r="B10" s="3"/>
      <c r="C10"/>
      <c r="D10" s="196" t="s">
        <v>20</v>
      </c>
      <c r="E10" s="7"/>
      <c r="F10"/>
      <c r="G10" s="1" t="s">
        <v>78</v>
      </c>
      <c r="H10" s="8"/>
      <c r="I10" s="8"/>
      <c r="J10" s="52"/>
      <c r="M10" s="133"/>
      <c r="N10" s="133"/>
      <c r="O10" s="3"/>
      <c r="P10" s="133"/>
      <c r="Q10" s="133"/>
    </row>
    <row r="11" spans="1:18" x14ac:dyDescent="0.25">
      <c r="A11" s="223" t="s">
        <v>16</v>
      </c>
      <c r="B11" s="221" t="s">
        <v>17</v>
      </c>
      <c r="C11" s="221" t="s">
        <v>59</v>
      </c>
      <c r="D11" s="223" t="s">
        <v>60</v>
      </c>
      <c r="E11" s="223" t="s">
        <v>61</v>
      </c>
      <c r="F11" s="223" t="s">
        <v>62</v>
      </c>
      <c r="G11" s="223" t="s">
        <v>63</v>
      </c>
      <c r="H11" s="239" t="s">
        <v>19</v>
      </c>
      <c r="I11" s="240"/>
      <c r="J11" s="240"/>
      <c r="K11" s="240"/>
      <c r="L11" s="240"/>
      <c r="M11" s="240"/>
      <c r="N11" s="241"/>
      <c r="O11" s="223" t="s">
        <v>6</v>
      </c>
      <c r="P11" s="221" t="s">
        <v>7</v>
      </c>
      <c r="Q11" s="221" t="s">
        <v>8</v>
      </c>
      <c r="R11" s="234" t="s">
        <v>9</v>
      </c>
    </row>
    <row r="12" spans="1:18" x14ac:dyDescent="0.25">
      <c r="A12" s="242"/>
      <c r="B12" s="233"/>
      <c r="C12" s="233"/>
      <c r="D12" s="242"/>
      <c r="E12" s="242"/>
      <c r="F12" s="242"/>
      <c r="G12" s="242"/>
      <c r="H12" s="229">
        <v>1</v>
      </c>
      <c r="I12" s="229">
        <v>2</v>
      </c>
      <c r="J12" s="229">
        <v>3</v>
      </c>
      <c r="K12" s="78"/>
      <c r="L12" s="229">
        <v>4</v>
      </c>
      <c r="M12" s="229">
        <v>5</v>
      </c>
      <c r="N12" s="229">
        <v>6</v>
      </c>
      <c r="O12" s="242"/>
      <c r="P12" s="233"/>
      <c r="Q12" s="233"/>
      <c r="R12" s="235"/>
    </row>
    <row r="13" spans="1:18" x14ac:dyDescent="0.25">
      <c r="A13" s="224"/>
      <c r="B13" s="222"/>
      <c r="C13" s="222"/>
      <c r="D13" s="224"/>
      <c r="E13" s="224"/>
      <c r="F13" s="224"/>
      <c r="G13" s="224"/>
      <c r="H13" s="230"/>
      <c r="I13" s="230"/>
      <c r="J13" s="230"/>
      <c r="K13" s="79"/>
      <c r="L13" s="230"/>
      <c r="M13" s="230"/>
      <c r="N13" s="230"/>
      <c r="O13" s="224"/>
      <c r="P13" s="222"/>
      <c r="Q13" s="222"/>
      <c r="R13" s="236"/>
    </row>
    <row r="14" spans="1:18" x14ac:dyDescent="0.25">
      <c r="A14" s="12">
        <v>1</v>
      </c>
      <c r="B14" s="13">
        <v>571</v>
      </c>
      <c r="C14" s="32" t="str">
        <f>IF(B14=0," ",VLOOKUP(B14,[1]Женщины!B$1:H$65536,2,FALSE))</f>
        <v>Аксентьева Александра</v>
      </c>
      <c r="D14" s="33" t="str">
        <f>IF(B14=0," ",VLOOKUP($B14,[1]Женщины!$B$1:$H$65536,3,FALSE))</f>
        <v>16.08.1999</v>
      </c>
      <c r="E14" s="34" t="str">
        <f>IF(B14=0," ",IF(VLOOKUP($B14,[1]Женщины!$B$1:$H$65536,4,FALSE)=0," ",VLOOKUP($B14,[1]Женщины!$B$1:$H$65536,4,FALSE)))</f>
        <v>1</v>
      </c>
      <c r="F14" s="32" t="str">
        <f>IF(B14=0," ",VLOOKUP($B14,[1]Женщины!$B$1:$H$65536,5,FALSE))</f>
        <v>Карелия</v>
      </c>
      <c r="G14" s="35" t="str">
        <f>IF(B14=0," ",VLOOKUP($B14,[1]Женщины!$B$1:$H$65536,6,FALSE))</f>
        <v>СШОР№3</v>
      </c>
      <c r="H14" s="82">
        <v>12.74</v>
      </c>
      <c r="I14" s="82">
        <v>12.67</v>
      </c>
      <c r="J14" s="95">
        <v>12.7</v>
      </c>
      <c r="K14" s="150">
        <v>1</v>
      </c>
      <c r="L14" s="82">
        <v>12.44</v>
      </c>
      <c r="M14" s="82" t="s">
        <v>21</v>
      </c>
      <c r="N14" s="82" t="s">
        <v>21</v>
      </c>
      <c r="O14" s="140">
        <v>12.74</v>
      </c>
      <c r="P14" s="21" t="str">
        <f>IF(O14=0," ",IF(O14&gt;=[1]Разряды!$E$49,[1]Разряды!$E$3,IF(O14&gt;=[1]Разряды!$F$49,[1]Разряды!$F$3,IF(O14&gt;=[1]Разряды!$G$49,[1]Разряды!$G$3,IF(O14&gt;=[1]Разряды!$H$49,[1]Разряды!$H$3,IF(O14&gt;=[1]Разряды!$I$49,[1]Разряды!$I$3,IF(O14&gt;=[1]Разряды!$J$49,[1]Разряды!$J$3,"б/р")))))))</f>
        <v>1р</v>
      </c>
      <c r="Q14" s="34" t="s">
        <v>22</v>
      </c>
      <c r="R14" s="37" t="str">
        <f>IF(B14=0," ",VLOOKUP($B14,[1]Женщины!$B$1:$H$65536,7,FALSE))</f>
        <v>Моруев А.Ю., Романченко С.Г.</v>
      </c>
    </row>
    <row r="15" spans="1:18" x14ac:dyDescent="0.25">
      <c r="A15" s="12">
        <v>2</v>
      </c>
      <c r="B15" s="13">
        <v>782</v>
      </c>
      <c r="C15" s="32" t="str">
        <f>IF(B15=0," ",VLOOKUP(B15,[1]Женщины!B$1:H$65536,2,FALSE))</f>
        <v>Цветкова Виктория</v>
      </c>
      <c r="D15" s="33" t="str">
        <f>IF(B15=0," ",VLOOKUP($B15,[1]Женщины!$B$1:$H$65536,3,FALSE))</f>
        <v>21.06.2000</v>
      </c>
      <c r="E15" s="34" t="str">
        <f>IF(B15=0," ",IF(VLOOKUP($B15,[1]Женщины!$B$1:$H$65536,4,FALSE)=0," ",VLOOKUP($B15,[1]Женщины!$B$1:$H$65536,4,FALSE)))</f>
        <v>1</v>
      </c>
      <c r="F15" s="32" t="str">
        <f>IF(B15=0," ",VLOOKUP($B15,[1]Женщины!$B$1:$H$65536,5,FALSE))</f>
        <v>Ярославская область</v>
      </c>
      <c r="G15" s="35" t="str">
        <f>IF(B15=0," ",VLOOKUP($B15,[1]Женщины!$B$1:$H$65536,6,FALSE))</f>
        <v>ДЮСШ</v>
      </c>
      <c r="H15" s="82">
        <v>11.2</v>
      </c>
      <c r="I15" s="82" t="s">
        <v>21</v>
      </c>
      <c r="J15" s="95">
        <v>10.97</v>
      </c>
      <c r="K15" s="150">
        <v>2</v>
      </c>
      <c r="L15" s="82">
        <v>10.75</v>
      </c>
      <c r="M15" s="95">
        <v>11.28</v>
      </c>
      <c r="N15" s="82">
        <v>11.18</v>
      </c>
      <c r="O15" s="140">
        <v>11.28</v>
      </c>
      <c r="P15" s="21" t="str">
        <f>IF(O15=0," ",IF(O15&gt;=[1]Разряды!$E$49,[1]Разряды!$E$3,IF(O15&gt;=[1]Разряды!$F$49,[1]Разряды!$F$3,IF(O15&gt;=[1]Разряды!$G$49,[1]Разряды!$G$3,IF(O15&gt;=[1]Разряды!$H$49,[1]Разряды!$H$3,IF(O15&gt;=[1]Разряды!$I$49,[1]Разряды!$I$3,IF(O15&gt;=[1]Разряды!$J$49,[1]Разряды!$J$3,"б/р")))))))</f>
        <v>2р</v>
      </c>
      <c r="Q15" s="34" t="s">
        <v>23</v>
      </c>
      <c r="R15" s="37" t="str">
        <f>IF(B15=0," ",VLOOKUP($B15,[1]Женщины!$B$1:$H$65536,7,FALSE))</f>
        <v>Нальгиев А.А., Цветкова Н.В.</v>
      </c>
    </row>
    <row r="16" spans="1:18" ht="38.25" x14ac:dyDescent="0.25">
      <c r="A16" s="71">
        <v>3</v>
      </c>
      <c r="B16" s="42">
        <v>307</v>
      </c>
      <c r="C16" s="32" t="str">
        <f>IF(B16=0," ",VLOOKUP(B16,[1]Женщины!B$1:H$65536,2,FALSE))</f>
        <v>Пичугина София</v>
      </c>
      <c r="D16" s="33" t="str">
        <f>IF(B16=0," ",VLOOKUP($B16,[1]Женщины!$B$1:$H$65536,3,FALSE))</f>
        <v>07.01.2000</v>
      </c>
      <c r="E16" s="34" t="str">
        <f>IF(B16=0," ",IF(VLOOKUP($B16,[1]Женщины!$B$1:$H$65536,4,FALSE)=0," ",VLOOKUP($B16,[1]Женщины!$B$1:$H$65536,4,FALSE)))</f>
        <v>2</v>
      </c>
      <c r="F16" s="91" t="str">
        <f>IF(B16=0," ",VLOOKUP($B16,[1]Женщины!$B$1:$H$65536,5,FALSE))</f>
        <v>Ленинградская область-Санкт-Петербург</v>
      </c>
      <c r="G16" s="35" t="str">
        <f>IF(B16=0," ",VLOOKUP($B16,[1]Женщины!$B$1:$H$65536,6,FALSE))</f>
        <v>МС, СШОР "Фаворит" г.Выборг</v>
      </c>
      <c r="H16" s="82">
        <v>10.36</v>
      </c>
      <c r="I16" s="82">
        <v>9.8699999999999992</v>
      </c>
      <c r="J16" s="95">
        <v>10.15</v>
      </c>
      <c r="K16" s="150">
        <v>3</v>
      </c>
      <c r="L16" s="82">
        <v>10.5</v>
      </c>
      <c r="M16" s="95">
        <v>11.04</v>
      </c>
      <c r="N16" s="82">
        <v>10.47</v>
      </c>
      <c r="O16" s="140">
        <v>11.04</v>
      </c>
      <c r="P16" s="21" t="str">
        <f>IF(O16=0," ",IF(O16&gt;=[1]Разряды!$E$49,[1]Разряды!$E$3,IF(O16&gt;=[1]Разряды!$F$49,[1]Разряды!$F$3,IF(O16&gt;=[1]Разряды!$G$49,[1]Разряды!$G$3,IF(O16&gt;=[1]Разряды!$H$49,[1]Разряды!$H$3,IF(O16&gt;=[1]Разряды!$I$49,[1]Разряды!$I$3,IF(O16&gt;=[1]Разряды!$J$49,[1]Разряды!$J$3,"б/р")))))))</f>
        <v>2р</v>
      </c>
      <c r="Q16" s="34" t="s">
        <v>79</v>
      </c>
      <c r="R16" s="37" t="str">
        <f>IF(B16=0," ",VLOOKUP($B16,[1]Женщины!$B$1:$H$65536,7,FALSE))</f>
        <v>Волкова Е.В., Волков А.В.</v>
      </c>
    </row>
    <row r="17" spans="1:18" ht="24" x14ac:dyDescent="0.25">
      <c r="A17" s="34">
        <v>4</v>
      </c>
      <c r="B17" s="42">
        <v>168</v>
      </c>
      <c r="C17" s="32" t="str">
        <f>IF(B17=0," ",VLOOKUP(B17,[1]Женщины!B$1:H$65536,2,FALSE))</f>
        <v>Воропаева Анастасия</v>
      </c>
      <c r="D17" s="33" t="str">
        <f>IF(B17=0," ",VLOOKUP($B17,[1]Женщины!$B$1:$H$65536,3,FALSE))</f>
        <v>14.08.2000</v>
      </c>
      <c r="E17" s="34">
        <f>IF(B17=0," ",IF(VLOOKUP($B17,[1]Женщины!$B$1:$H$65536,4,FALSE)=0," ",VLOOKUP($B17,[1]Женщины!$B$1:$H$65536,4,FALSE)))</f>
        <v>1</v>
      </c>
      <c r="F17" s="32" t="str">
        <f>IF(B17=0," ",VLOOKUP($B17,[1]Женщины!$B$1:$H$65536,5,FALSE))</f>
        <v>Ярославская область</v>
      </c>
      <c r="G17" s="203" t="str">
        <f>IF(B17=0," ",VLOOKUP($B17,[1]Женщины!$B$1:$H$65536,6,FALSE))</f>
        <v>ГУ ЯО "СШОР по лёгкой атлетике и адаптивному спорту"</v>
      </c>
      <c r="H17" s="82">
        <v>10.16</v>
      </c>
      <c r="I17" s="82">
        <v>10.08</v>
      </c>
      <c r="J17" s="95">
        <v>10.36</v>
      </c>
      <c r="K17" s="150">
        <v>4</v>
      </c>
      <c r="L17" s="82">
        <v>9.9</v>
      </c>
      <c r="M17" s="82" t="s">
        <v>21</v>
      </c>
      <c r="N17" s="82" t="s">
        <v>21</v>
      </c>
      <c r="O17" s="140">
        <v>10.36</v>
      </c>
      <c r="P17" s="21" t="str">
        <f>IF(O17=0," ",IF(O17&gt;=[1]Разряды!$E$49,[1]Разряды!$E$3,IF(O17&gt;=[1]Разряды!$F$49,[1]Разряды!$F$3,IF(O17&gt;=[1]Разряды!$G$49,[1]Разряды!$G$3,IF(O17&gt;=[1]Разряды!$H$49,[1]Разряды!$H$3,IF(O17&gt;=[1]Разряды!$I$49,[1]Разряды!$I$3,IF(O17&gt;=[1]Разряды!$J$49,[1]Разряды!$J$3,"б/р")))))))</f>
        <v>2р</v>
      </c>
      <c r="Q17" s="34" t="s">
        <v>12</v>
      </c>
      <c r="R17" s="145" t="str">
        <f>IF(B17=0," ",VLOOKUP($B17,[1]Женщины!$B$1:$H$65536,7,FALSE))</f>
        <v>Нальгиев А.А., Шиловская Т.А., Нальгиев А.А.</v>
      </c>
    </row>
    <row r="18" spans="1:18" x14ac:dyDescent="0.25">
      <c r="A18" s="136">
        <v>5</v>
      </c>
      <c r="B18" s="42">
        <v>80</v>
      </c>
      <c r="C18" s="32" t="str">
        <f>IF(B18=0," ",VLOOKUP(B18,[1]Женщины!B$1:H$65536,2,FALSE))</f>
        <v>Горелова Полина</v>
      </c>
      <c r="D18" s="33" t="str">
        <f>IF(B18=0," ",VLOOKUP($B18,[1]Женщины!$B$1:$H$65536,3,FALSE))</f>
        <v>03.02.1999</v>
      </c>
      <c r="E18" s="34">
        <f>IF(B18=0," ",IF(VLOOKUP($B18,[1]Женщины!$B$1:$H$65536,4,FALSE)=0," ",VLOOKUP($B18,[1]Женщины!$B$1:$H$65536,4,FALSE)))</f>
        <v>3</v>
      </c>
      <c r="F18" s="32" t="str">
        <f>IF(B18=0," ",VLOOKUP($B18,[1]Женщины!$B$1:$H$65536,5,FALSE))</f>
        <v>Ярославская область</v>
      </c>
      <c r="G18" s="35" t="str">
        <f>IF(B18=0," ",VLOOKUP($B18,[1]Женщины!$B$1:$H$65536,6,FALSE))</f>
        <v>МУ СШОР № 19</v>
      </c>
      <c r="H18" s="82">
        <v>8.5399999999999991</v>
      </c>
      <c r="I18" s="82">
        <v>8</v>
      </c>
      <c r="J18" s="95">
        <v>7.53</v>
      </c>
      <c r="K18" s="150">
        <v>5</v>
      </c>
      <c r="L18" s="82">
        <v>8.6</v>
      </c>
      <c r="M18" s="82">
        <v>7.85</v>
      </c>
      <c r="N18" s="82">
        <v>8.2200000000000006</v>
      </c>
      <c r="O18" s="140">
        <v>8.6</v>
      </c>
      <c r="P18" s="21" t="str">
        <f>IF(O18=0," ",IF(O18&gt;=[1]Разряды!$E$49,[1]Разряды!$E$3,IF(O18&gt;=[1]Разряды!$F$49,[1]Разряды!$F$3,IF(O18&gt;=[1]Разряды!$G$49,[1]Разряды!$G$3,IF(O18&gt;=[1]Разряды!$H$49,[1]Разряды!$H$3,IF(O18&gt;=[1]Разряды!$I$49,[1]Разряды!$I$3,IF(O18&gt;=[1]Разряды!$J$49,[1]Разряды!$J$3,"б/р")))))))</f>
        <v>3р</v>
      </c>
      <c r="Q18" s="34" t="s">
        <v>12</v>
      </c>
      <c r="R18" s="32" t="str">
        <f>IF(B18=0," ",VLOOKUP($B18,[1]Женщины!$B$1:$H$65536,7,FALSE))</f>
        <v>Видманова Ю.В.</v>
      </c>
    </row>
    <row r="19" spans="1:18" ht="16.5" thickBot="1" x14ac:dyDescent="0.3">
      <c r="A19" s="97"/>
      <c r="B19" s="97"/>
      <c r="C19" s="98"/>
      <c r="D19" s="99"/>
      <c r="E19" s="99"/>
      <c r="F19" s="98"/>
      <c r="G19" s="98"/>
      <c r="H19" s="87"/>
      <c r="I19" s="87"/>
      <c r="J19" s="87"/>
      <c r="K19" s="86"/>
      <c r="L19" s="85"/>
      <c r="M19" s="88"/>
      <c r="N19" s="88"/>
      <c r="O19" s="109"/>
      <c r="P19" s="97"/>
      <c r="Q19" s="97"/>
      <c r="R19" s="101"/>
    </row>
    <row r="20" spans="1:18" ht="16.5" thickTop="1" x14ac:dyDescent="0.25">
      <c r="A20" s="102"/>
      <c r="B20" s="102"/>
      <c r="C20" s="103"/>
      <c r="D20" s="92"/>
      <c r="E20" s="92"/>
      <c r="F20" s="103"/>
      <c r="G20" s="103"/>
      <c r="H20" s="89"/>
      <c r="I20" s="47"/>
      <c r="J20" s="47"/>
      <c r="K20" s="47"/>
      <c r="L20" s="47"/>
      <c r="M20" s="90"/>
      <c r="N20" s="90"/>
      <c r="O20" s="104"/>
      <c r="P20" s="102"/>
      <c r="Q20" s="102"/>
      <c r="R20" s="93"/>
    </row>
    <row r="21" spans="1:18" ht="15.75" x14ac:dyDescent="0.25">
      <c r="A21" s="102"/>
      <c r="B21" s="102"/>
      <c r="C21" s="103"/>
      <c r="D21" s="92"/>
      <c r="E21" s="92"/>
      <c r="F21" s="103"/>
      <c r="G21" s="103"/>
      <c r="H21" s="89"/>
      <c r="I21" s="47"/>
      <c r="J21" s="47"/>
      <c r="K21" s="47"/>
      <c r="L21" s="47"/>
      <c r="M21" s="90"/>
      <c r="N21" s="90"/>
      <c r="O21" s="104"/>
      <c r="P21" s="102"/>
      <c r="Q21" s="102"/>
      <c r="R21" s="93"/>
    </row>
    <row r="22" spans="1:18" ht="15.75" x14ac:dyDescent="0.25">
      <c r="I22" s="162"/>
      <c r="J22" s="159"/>
      <c r="K22" s="160"/>
      <c r="L22" s="159"/>
      <c r="M22" s="161"/>
      <c r="N22" s="134"/>
      <c r="O22" s="49"/>
      <c r="P22" s="48"/>
      <c r="Q22" s="128"/>
      <c r="R22" s="93"/>
    </row>
    <row r="23" spans="1:18" x14ac:dyDescent="0.25">
      <c r="A23" s="120"/>
      <c r="C23" s="102"/>
      <c r="D23" s="102"/>
      <c r="E23" s="184"/>
      <c r="F23" s="46" t="s">
        <v>64</v>
      </c>
      <c r="G23" s="47"/>
      <c r="H23" s="48"/>
      <c r="I23" s="46"/>
      <c r="J23" s="46" t="s">
        <v>39</v>
      </c>
      <c r="K23" s="46"/>
    </row>
    <row r="24" spans="1:18" ht="15.75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  <c r="P24" s="48"/>
      <c r="Q24" s="128"/>
      <c r="R24" s="93"/>
    </row>
    <row r="25" spans="1:18" ht="15.75" x14ac:dyDescent="0.25">
      <c r="A25" s="120"/>
      <c r="B25" s="184"/>
      <c r="C25" s="102"/>
      <c r="D25" s="102"/>
      <c r="E25" s="184"/>
      <c r="F25" s="46"/>
      <c r="G25" s="47"/>
      <c r="H25" s="48"/>
      <c r="I25" s="46"/>
      <c r="J25" s="46"/>
      <c r="K25" s="46"/>
      <c r="P25" s="48"/>
      <c r="Q25" s="128"/>
      <c r="R25" s="93"/>
    </row>
    <row r="26" spans="1:18" ht="15.75" x14ac:dyDescent="0.25">
      <c r="A26" s="120"/>
      <c r="B26" s="184"/>
      <c r="C26" s="102"/>
      <c r="D26" s="102"/>
      <c r="E26" s="184"/>
      <c r="F26" s="46"/>
      <c r="G26" s="47"/>
      <c r="H26" s="48"/>
      <c r="I26" s="46"/>
      <c r="J26" s="46"/>
      <c r="K26" s="46"/>
      <c r="P26" s="48"/>
      <c r="Q26" s="128"/>
      <c r="R26" s="93"/>
    </row>
    <row r="27" spans="1:18" ht="15.75" x14ac:dyDescent="0.25">
      <c r="A27" s="120"/>
      <c r="B27" s="184"/>
      <c r="C27" s="102"/>
      <c r="D27" s="102"/>
      <c r="E27" s="184"/>
      <c r="F27" s="46" t="s">
        <v>65</v>
      </c>
      <c r="G27" s="47"/>
      <c r="H27" s="48"/>
      <c r="I27" s="46"/>
      <c r="J27" s="46" t="s">
        <v>44</v>
      </c>
      <c r="K27" s="46"/>
      <c r="P27" s="48"/>
      <c r="Q27" s="128"/>
      <c r="R27" s="93"/>
    </row>
    <row r="28" spans="1:18" x14ac:dyDescent="0.25">
      <c r="A28" s="120"/>
      <c r="C28" s="102"/>
      <c r="D28" s="102"/>
      <c r="E28" s="184"/>
      <c r="F28" s="46"/>
      <c r="G28" s="47"/>
      <c r="H28" s="48"/>
      <c r="I28" s="46"/>
      <c r="J28" s="46"/>
      <c r="K28" s="46"/>
    </row>
    <row r="29" spans="1:18" ht="15.75" x14ac:dyDescent="0.25">
      <c r="A29" s="120"/>
      <c r="B29" s="184"/>
      <c r="C29" s="102"/>
      <c r="D29" s="102"/>
      <c r="E29" s="184"/>
      <c r="F29" s="46"/>
      <c r="G29" s="47"/>
      <c r="H29" s="48"/>
      <c r="I29" s="46"/>
      <c r="J29" s="46"/>
      <c r="K29" s="46"/>
      <c r="P29" s="48"/>
      <c r="Q29" s="128"/>
      <c r="R29" s="93"/>
    </row>
    <row r="30" spans="1:18" ht="15.75" x14ac:dyDescent="0.25">
      <c r="A30" s="120"/>
      <c r="B30" s="184"/>
      <c r="C30" s="102"/>
      <c r="D30" s="102"/>
      <c r="E30" s="184"/>
      <c r="F30" s="46"/>
      <c r="G30" s="47"/>
      <c r="H30" s="48"/>
      <c r="I30" s="46"/>
      <c r="J30" s="46"/>
      <c r="K30" s="46"/>
      <c r="P30" s="48"/>
      <c r="Q30" s="128"/>
      <c r="R30" s="93"/>
    </row>
    <row r="31" spans="1:18" ht="15.75" x14ac:dyDescent="0.25">
      <c r="A31" s="120"/>
      <c r="B31" s="184"/>
      <c r="C31" s="102"/>
      <c r="D31" s="102"/>
      <c r="E31" s="184"/>
      <c r="F31" s="46"/>
      <c r="G31" s="47"/>
      <c r="H31" s="48"/>
      <c r="I31" s="46"/>
      <c r="J31" s="46"/>
      <c r="K31" s="46"/>
      <c r="P31" s="48"/>
      <c r="Q31" s="128"/>
      <c r="R31" s="93"/>
    </row>
    <row r="32" spans="1:18" ht="15.75" x14ac:dyDescent="0.25">
      <c r="A32" s="120"/>
      <c r="B32" s="184"/>
      <c r="C32" s="102"/>
      <c r="D32" s="102"/>
      <c r="E32" s="184"/>
      <c r="F32" s="46"/>
      <c r="G32" s="47"/>
      <c r="H32" s="48"/>
      <c r="I32" s="46"/>
      <c r="J32" s="46"/>
      <c r="K32" s="46"/>
      <c r="P32" s="48"/>
      <c r="Q32" s="128"/>
      <c r="R32" s="93"/>
    </row>
    <row r="33" spans="1:18" ht="15.75" x14ac:dyDescent="0.25">
      <c r="A33" s="120"/>
      <c r="B33" s="184"/>
      <c r="C33" s="46"/>
      <c r="D33" s="47"/>
      <c r="E33" s="48"/>
      <c r="F33" s="46"/>
      <c r="G33" s="46"/>
      <c r="H33" s="46"/>
      <c r="I33" s="162"/>
      <c r="J33" s="159"/>
      <c r="K33" s="160"/>
      <c r="L33" s="159"/>
      <c r="M33" s="161"/>
      <c r="N33" s="134"/>
      <c r="O33" s="49"/>
      <c r="P33" s="48"/>
      <c r="Q33" s="128"/>
      <c r="R33" s="93"/>
    </row>
    <row r="34" spans="1:18" ht="15.75" x14ac:dyDescent="0.25">
      <c r="A34" s="120"/>
      <c r="B34" s="184"/>
      <c r="C34" s="46"/>
      <c r="D34" s="47"/>
      <c r="E34" s="48"/>
      <c r="F34" s="46"/>
      <c r="G34" s="46"/>
      <c r="H34" s="46"/>
      <c r="I34" s="162"/>
      <c r="J34" s="159"/>
      <c r="K34" s="160"/>
      <c r="L34" s="159"/>
      <c r="M34" s="161"/>
      <c r="N34" s="134"/>
      <c r="O34" s="49"/>
      <c r="P34" s="48"/>
      <c r="Q34" s="128"/>
      <c r="R34" s="93"/>
    </row>
    <row r="35" spans="1:18" ht="15.75" x14ac:dyDescent="0.25">
      <c r="A35" s="120"/>
      <c r="B35" s="184"/>
      <c r="C35" s="46"/>
      <c r="D35" s="47"/>
      <c r="E35" s="48"/>
      <c r="F35" s="46"/>
      <c r="G35" s="46"/>
      <c r="H35" s="46"/>
      <c r="I35" s="162"/>
      <c r="J35" s="159"/>
      <c r="K35" s="160"/>
      <c r="L35" s="159"/>
      <c r="M35" s="161"/>
      <c r="N35" s="134"/>
      <c r="O35" s="49"/>
      <c r="P35" s="48"/>
      <c r="Q35" s="128"/>
      <c r="R35" s="93"/>
    </row>
    <row r="36" spans="1:18" ht="15.75" x14ac:dyDescent="0.25">
      <c r="A36" s="120"/>
      <c r="B36" s="184"/>
      <c r="C36" s="46"/>
      <c r="D36" s="47"/>
      <c r="E36" s="48"/>
      <c r="F36" s="46"/>
      <c r="G36" s="46"/>
      <c r="H36" s="46"/>
      <c r="I36" s="162"/>
      <c r="J36" s="159"/>
      <c r="K36" s="160"/>
      <c r="L36" s="159"/>
      <c r="M36" s="161"/>
      <c r="N36" s="134"/>
      <c r="O36" s="49"/>
      <c r="P36" s="48"/>
      <c r="Q36" s="128"/>
      <c r="R36" s="93"/>
    </row>
    <row r="37" spans="1:18" ht="15.75" x14ac:dyDescent="0.25">
      <c r="A37" s="120"/>
      <c r="B37" s="184"/>
      <c r="C37" s="46"/>
      <c r="D37" s="47"/>
      <c r="E37" s="48"/>
      <c r="F37" s="46"/>
      <c r="G37" s="46"/>
      <c r="H37" s="46"/>
      <c r="I37" s="162"/>
      <c r="J37" s="159"/>
      <c r="K37" s="160"/>
      <c r="L37" s="159"/>
      <c r="M37" s="161"/>
      <c r="N37" s="134"/>
      <c r="O37" s="49"/>
      <c r="P37" s="48"/>
      <c r="Q37" s="128"/>
      <c r="R37" s="93"/>
    </row>
    <row r="38" spans="1:18" ht="15.75" x14ac:dyDescent="0.25">
      <c r="A38" s="120"/>
      <c r="B38" s="184"/>
      <c r="C38" s="46"/>
      <c r="D38" s="47"/>
      <c r="E38" s="48"/>
      <c r="F38" s="46"/>
      <c r="G38" s="46"/>
      <c r="H38" s="46"/>
      <c r="I38" s="162"/>
      <c r="J38" s="159"/>
      <c r="K38" s="160"/>
      <c r="L38" s="159"/>
      <c r="M38" s="161"/>
      <c r="N38" s="134"/>
      <c r="O38" s="49"/>
      <c r="P38" s="48"/>
      <c r="Q38" s="128"/>
      <c r="R38" s="93"/>
    </row>
    <row r="39" spans="1:18" ht="15.75" x14ac:dyDescent="0.25">
      <c r="A39" s="120"/>
      <c r="B39" s="184"/>
      <c r="C39" s="46"/>
      <c r="D39" s="47"/>
      <c r="E39" s="48"/>
      <c r="F39" s="46"/>
      <c r="G39" s="46"/>
      <c r="H39" s="46"/>
      <c r="I39" s="162"/>
      <c r="J39" s="159"/>
      <c r="K39" s="160"/>
      <c r="L39" s="159"/>
      <c r="M39" s="161"/>
      <c r="N39" s="134"/>
      <c r="O39" s="49"/>
      <c r="P39" s="48"/>
      <c r="Q39" s="128"/>
      <c r="R39" s="93"/>
    </row>
    <row r="40" spans="1:18" ht="15.75" x14ac:dyDescent="0.25">
      <c r="A40" s="120"/>
      <c r="B40" s="184"/>
      <c r="C40" s="46"/>
      <c r="D40" s="47"/>
      <c r="E40" s="48"/>
      <c r="F40" s="46"/>
      <c r="G40" s="46"/>
      <c r="H40" s="46"/>
      <c r="I40" s="162"/>
      <c r="J40" s="159"/>
      <c r="K40" s="160"/>
      <c r="L40" s="159"/>
      <c r="M40" s="161"/>
      <c r="N40" s="134"/>
      <c r="O40" s="49"/>
      <c r="P40" s="48"/>
      <c r="Q40" s="128"/>
      <c r="R40" s="93"/>
    </row>
    <row r="41" spans="1:18" ht="15.75" x14ac:dyDescent="0.25">
      <c r="A41" s="120"/>
      <c r="B41" s="184"/>
      <c r="C41" s="46"/>
      <c r="D41" s="47"/>
      <c r="E41" s="48"/>
      <c r="F41" s="46"/>
      <c r="G41" s="46"/>
      <c r="H41" s="46"/>
      <c r="I41" s="162"/>
      <c r="J41" s="159"/>
      <c r="K41" s="160"/>
      <c r="L41" s="159"/>
      <c r="M41" s="161"/>
      <c r="N41" s="134"/>
      <c r="O41" s="49"/>
      <c r="P41" s="48"/>
      <c r="Q41" s="128"/>
      <c r="R41" s="93"/>
    </row>
    <row r="42" spans="1:18" ht="15.75" x14ac:dyDescent="0.25">
      <c r="A42" s="120"/>
      <c r="B42" s="184"/>
      <c r="C42" s="46"/>
      <c r="D42" s="47"/>
      <c r="E42" s="48"/>
      <c r="F42" s="46"/>
      <c r="G42" s="46"/>
      <c r="H42" s="46"/>
      <c r="I42" s="162"/>
      <c r="J42" s="159"/>
      <c r="K42" s="160"/>
      <c r="L42" s="159"/>
      <c r="M42" s="161"/>
      <c r="N42" s="134"/>
      <c r="O42" s="49"/>
      <c r="P42" s="48"/>
      <c r="Q42" s="128"/>
      <c r="R42" s="93"/>
    </row>
    <row r="43" spans="1:18" ht="15.75" x14ac:dyDescent="0.25">
      <c r="A43" s="120"/>
      <c r="B43" s="184"/>
      <c r="C43" s="46"/>
      <c r="D43" s="47"/>
      <c r="E43" s="48"/>
      <c r="F43" s="46"/>
      <c r="G43" s="46"/>
      <c r="H43" s="46"/>
      <c r="I43" s="162"/>
      <c r="J43" s="159"/>
      <c r="K43" s="160"/>
      <c r="L43" s="159"/>
      <c r="M43" s="161"/>
      <c r="N43" s="134"/>
      <c r="O43" s="49"/>
      <c r="P43" s="48"/>
      <c r="Q43" s="128"/>
      <c r="R43" s="93"/>
    </row>
    <row r="44" spans="1:18" ht="15.75" x14ac:dyDescent="0.25">
      <c r="A44" s="120"/>
      <c r="B44" s="184"/>
      <c r="C44" s="46"/>
      <c r="D44" s="47"/>
      <c r="E44" s="48"/>
      <c r="F44" s="46"/>
      <c r="G44" s="46"/>
      <c r="H44" s="46"/>
      <c r="I44" s="162"/>
      <c r="J44" s="159"/>
      <c r="K44" s="160"/>
      <c r="L44" s="159"/>
      <c r="M44" s="161"/>
      <c r="N44" s="134"/>
      <c r="O44" s="49"/>
      <c r="P44" s="48"/>
      <c r="Q44" s="128"/>
      <c r="R44" s="93"/>
    </row>
  </sheetData>
  <mergeCells count="22"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3"/>
  <sheetViews>
    <sheetView workbookViewId="0">
      <selection activeCell="S11" sqref="S11"/>
    </sheetView>
  </sheetViews>
  <sheetFormatPr defaultRowHeight="15" x14ac:dyDescent="0.25"/>
  <cols>
    <col min="1" max="1" width="4.42578125" customWidth="1"/>
    <col min="2" max="2" width="4.7109375" customWidth="1"/>
    <col min="3" max="3" width="5.5703125" customWidth="1"/>
    <col min="4" max="4" width="21.42578125" customWidth="1"/>
    <col min="5" max="5" width="22.710937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4" width="4" customWidth="1"/>
    <col min="25" max="25" width="3.85546875" customWidth="1"/>
    <col min="26" max="26" width="4.42578125" customWidth="1"/>
    <col min="27" max="27" width="7.85546875" customWidth="1"/>
  </cols>
  <sheetData>
    <row r="1" spans="1:27" ht="20.25" x14ac:dyDescent="0.3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</row>
    <row r="2" spans="1:27" ht="20.25" x14ac:dyDescent="0.3">
      <c r="A2" s="258" t="s">
        <v>46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7" ht="15.75" x14ac:dyDescent="0.25">
      <c r="A3" s="48"/>
      <c r="B3" s="48"/>
      <c r="C3" s="48"/>
      <c r="D3" s="93"/>
      <c r="E3" s="93"/>
      <c r="F3" s="6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</row>
    <row r="4" spans="1:27" x14ac:dyDescent="0.25">
      <c r="A4" s="254" t="s">
        <v>71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</row>
    <row r="5" spans="1:27" ht="15.75" x14ac:dyDescent="0.25">
      <c r="A5" s="48"/>
      <c r="B5" s="48"/>
      <c r="C5" s="48"/>
      <c r="D5" s="93"/>
      <c r="E5" s="93"/>
      <c r="F5" s="92"/>
      <c r="G5" s="103"/>
      <c r="H5" s="93"/>
      <c r="I5" s="167"/>
      <c r="J5" s="102"/>
      <c r="K5" s="93"/>
      <c r="P5" s="244" t="s">
        <v>47</v>
      </c>
      <c r="Q5" s="244"/>
      <c r="R5" s="244"/>
      <c r="S5" s="244"/>
      <c r="T5" s="244"/>
      <c r="U5" s="244"/>
      <c r="V5" s="244"/>
      <c r="W5" s="107" t="s">
        <v>80</v>
      </c>
      <c r="X5" s="107"/>
      <c r="Y5" s="107"/>
      <c r="Z5" s="77"/>
      <c r="AA5" s="77" t="s">
        <v>50</v>
      </c>
    </row>
    <row r="6" spans="1:27" ht="18" x14ac:dyDescent="0.25">
      <c r="A6" s="221" t="s">
        <v>42</v>
      </c>
      <c r="B6" s="221" t="s">
        <v>24</v>
      </c>
      <c r="C6" s="223" t="s">
        <v>17</v>
      </c>
      <c r="D6" s="229" t="s">
        <v>18</v>
      </c>
      <c r="E6" s="223" t="s">
        <v>5</v>
      </c>
      <c r="F6" s="255" t="s">
        <v>25</v>
      </c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7"/>
      <c r="Y6" s="245" t="s">
        <v>26</v>
      </c>
      <c r="Z6" s="248" t="s">
        <v>27</v>
      </c>
      <c r="AA6" s="223" t="s">
        <v>49</v>
      </c>
    </row>
    <row r="7" spans="1:27" x14ac:dyDescent="0.25">
      <c r="A7" s="233"/>
      <c r="B7" s="233"/>
      <c r="C7" s="233"/>
      <c r="D7" s="243"/>
      <c r="E7" s="233"/>
      <c r="F7" s="251">
        <v>160</v>
      </c>
      <c r="G7" s="251">
        <v>165</v>
      </c>
      <c r="H7" s="251">
        <v>170</v>
      </c>
      <c r="I7" s="251"/>
      <c r="J7" s="251"/>
      <c r="K7" s="251"/>
      <c r="L7" s="251"/>
      <c r="M7" s="251"/>
      <c r="N7" s="251"/>
      <c r="O7" s="252"/>
      <c r="P7" s="251"/>
      <c r="Q7" s="251"/>
      <c r="R7" s="251"/>
      <c r="S7" s="251"/>
      <c r="T7" s="251"/>
      <c r="U7" s="251"/>
      <c r="V7" s="251"/>
      <c r="W7" s="251"/>
      <c r="X7" s="251"/>
      <c r="Y7" s="246"/>
      <c r="Z7" s="249"/>
      <c r="AA7" s="242"/>
    </row>
    <row r="8" spans="1:27" x14ac:dyDescent="0.25">
      <c r="A8" s="222"/>
      <c r="B8" s="222"/>
      <c r="C8" s="222"/>
      <c r="D8" s="230"/>
      <c r="E8" s="222"/>
      <c r="F8" s="251"/>
      <c r="G8" s="251"/>
      <c r="H8" s="251"/>
      <c r="I8" s="251"/>
      <c r="J8" s="251"/>
      <c r="K8" s="251"/>
      <c r="L8" s="251"/>
      <c r="M8" s="251"/>
      <c r="N8" s="251"/>
      <c r="O8" s="253"/>
      <c r="P8" s="251"/>
      <c r="Q8" s="251"/>
      <c r="R8" s="251"/>
      <c r="S8" s="251"/>
      <c r="T8" s="251"/>
      <c r="U8" s="251"/>
      <c r="V8" s="251"/>
      <c r="W8" s="251"/>
      <c r="X8" s="251"/>
      <c r="Y8" s="247"/>
      <c r="Z8" s="250"/>
      <c r="AA8" s="224"/>
    </row>
    <row r="9" spans="1:27" x14ac:dyDescent="0.25">
      <c r="A9" s="16">
        <v>1</v>
      </c>
      <c r="B9" s="175">
        <v>160</v>
      </c>
      <c r="C9" s="19">
        <v>744</v>
      </c>
      <c r="D9" s="14" t="str">
        <f>IF(C9=0," ",VLOOKUP(C9,[1]Женщины!B$1:I$65536,2,FALSE))</f>
        <v>Дубова Анастасия</v>
      </c>
      <c r="E9" s="20" t="str">
        <f>IF(C9=0," ",VLOOKUP($C9,[1]Женщины!$B$1:$H$65536,5,FALSE))</f>
        <v>Ярославская область</v>
      </c>
      <c r="F9" s="105" t="s">
        <v>30</v>
      </c>
      <c r="G9" s="105" t="s">
        <v>30</v>
      </c>
      <c r="H9" s="105" t="s">
        <v>31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13">
        <v>1</v>
      </c>
      <c r="Z9" s="113">
        <v>0</v>
      </c>
      <c r="AA9" s="177">
        <v>165</v>
      </c>
    </row>
    <row r="10" spans="1:27" ht="16.5" thickBot="1" x14ac:dyDescent="0.3">
      <c r="A10" s="28"/>
      <c r="B10" s="28"/>
      <c r="C10" s="28"/>
      <c r="D10" s="101"/>
      <c r="E10" s="101"/>
      <c r="F10" s="172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4"/>
      <c r="Z10" s="174"/>
      <c r="AA10" s="117"/>
    </row>
    <row r="11" spans="1:27" ht="16.5" thickTop="1" x14ac:dyDescent="0.25">
      <c r="A11" s="48"/>
      <c r="B11" s="48"/>
      <c r="C11" s="48"/>
      <c r="D11" s="93"/>
      <c r="E11" s="93"/>
      <c r="F11" s="6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1:27" ht="15.75" x14ac:dyDescent="0.25">
      <c r="A12" s="48"/>
      <c r="B12" s="48"/>
      <c r="C12" s="48"/>
      <c r="D12" s="93"/>
      <c r="E12" s="93"/>
      <c r="F12" s="6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</row>
    <row r="13" spans="1:27" ht="15.75" x14ac:dyDescent="0.25">
      <c r="A13" s="48"/>
      <c r="B13" s="48"/>
      <c r="C13" s="48"/>
      <c r="D13" s="93"/>
      <c r="E13" s="93"/>
      <c r="F13" s="6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27" ht="15.75" x14ac:dyDescent="0.25">
      <c r="A14" s="48"/>
      <c r="B14" s="48"/>
      <c r="C14" s="48"/>
      <c r="D14" s="93"/>
      <c r="E14" s="93"/>
      <c r="F14" s="6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</row>
    <row r="15" spans="1:27" ht="15.75" x14ac:dyDescent="0.25">
      <c r="A15" s="48"/>
      <c r="B15" s="48"/>
      <c r="C15" s="48"/>
      <c r="D15" s="93"/>
      <c r="E15" s="93"/>
      <c r="F15" s="6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</row>
    <row r="16" spans="1:27" ht="15.75" x14ac:dyDescent="0.25">
      <c r="A16" s="48"/>
      <c r="B16" s="48"/>
      <c r="C16" s="48"/>
      <c r="D16" s="93"/>
      <c r="E16" s="93"/>
      <c r="F16" s="6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1:27" ht="15.75" x14ac:dyDescent="0.25">
      <c r="A17" s="48"/>
      <c r="B17" s="48"/>
      <c r="C17" s="48"/>
      <c r="D17" s="93"/>
      <c r="E17" s="93"/>
      <c r="F17" s="6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</row>
    <row r="18" spans="1:27" ht="15.75" x14ac:dyDescent="0.25">
      <c r="A18" s="48"/>
      <c r="B18" s="48"/>
      <c r="C18" s="48"/>
      <c r="D18" s="93"/>
      <c r="E18" s="93"/>
      <c r="F18" s="6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</row>
    <row r="19" spans="1:27" ht="15.75" x14ac:dyDescent="0.25">
      <c r="A19" s="48"/>
      <c r="B19" s="48"/>
      <c r="C19" s="48"/>
      <c r="D19" s="93"/>
      <c r="E19" s="93"/>
      <c r="F19" s="6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1:27" ht="15.75" x14ac:dyDescent="0.25">
      <c r="A20" s="48"/>
      <c r="B20" s="48"/>
      <c r="C20" s="48"/>
      <c r="D20" s="93"/>
      <c r="E20" s="93"/>
      <c r="F20" s="6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ht="15.75" x14ac:dyDescent="0.25">
      <c r="A21" s="48"/>
      <c r="B21" s="48"/>
      <c r="C21" s="48"/>
      <c r="D21" s="93"/>
      <c r="E21" s="93"/>
      <c r="F21" s="6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</row>
    <row r="22" spans="1:27" ht="15.75" x14ac:dyDescent="0.25">
      <c r="A22" s="48"/>
      <c r="B22" s="48"/>
      <c r="C22" s="48"/>
      <c r="D22" s="93"/>
      <c r="E22" s="93"/>
      <c r="F22" s="6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</row>
    <row r="23" spans="1:27" ht="15.75" x14ac:dyDescent="0.25">
      <c r="A23" s="48"/>
      <c r="B23" s="48"/>
      <c r="C23" s="48"/>
      <c r="D23" s="93"/>
      <c r="E23" s="93"/>
      <c r="F23" s="6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</row>
    <row r="24" spans="1:27" ht="15.75" x14ac:dyDescent="0.25">
      <c r="A24" s="48"/>
      <c r="B24" s="48"/>
      <c r="C24" s="48"/>
      <c r="D24" s="93"/>
      <c r="E24" s="93"/>
      <c r="F24" s="6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</row>
    <row r="25" spans="1:27" ht="15.75" x14ac:dyDescent="0.25">
      <c r="A25" s="48"/>
      <c r="B25" s="48"/>
      <c r="C25" s="48"/>
      <c r="D25" s="93"/>
      <c r="E25" s="93"/>
      <c r="F25" s="6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</row>
    <row r="26" spans="1:27" ht="15.75" x14ac:dyDescent="0.25">
      <c r="A26" s="48"/>
      <c r="B26" s="48"/>
      <c r="C26" s="48"/>
      <c r="D26" s="93"/>
      <c r="E26" s="93"/>
      <c r="F26" s="6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</row>
    <row r="27" spans="1:27" ht="15.75" x14ac:dyDescent="0.25">
      <c r="A27" s="48"/>
      <c r="B27" s="48"/>
      <c r="C27" s="48"/>
      <c r="D27" s="93"/>
      <c r="E27" s="93"/>
      <c r="F27" s="6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</row>
    <row r="28" spans="1:27" ht="15.75" x14ac:dyDescent="0.25">
      <c r="A28" s="48"/>
      <c r="B28" s="48"/>
      <c r="C28" s="48"/>
      <c r="D28" s="93"/>
      <c r="E28" s="93"/>
      <c r="F28" s="6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</row>
    <row r="29" spans="1:27" ht="15.75" x14ac:dyDescent="0.25">
      <c r="A29" s="48"/>
      <c r="B29" s="48"/>
      <c r="C29" s="48"/>
      <c r="D29" s="93"/>
      <c r="E29" s="93"/>
      <c r="F29" s="6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</row>
    <row r="30" spans="1:27" ht="15.75" x14ac:dyDescent="0.25">
      <c r="A30" s="48"/>
      <c r="B30" s="48"/>
      <c r="C30" s="48"/>
      <c r="D30" s="93"/>
      <c r="E30" s="93"/>
      <c r="F30" s="6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</row>
    <row r="31" spans="1:27" ht="15.75" x14ac:dyDescent="0.25">
      <c r="A31" s="48"/>
      <c r="B31" s="48"/>
      <c r="C31" s="48"/>
      <c r="D31" s="93"/>
      <c r="E31" s="93"/>
      <c r="F31" s="6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</row>
    <row r="32" spans="1:27" ht="15.75" x14ac:dyDescent="0.25">
      <c r="A32" s="48"/>
      <c r="B32" s="48"/>
      <c r="C32" s="48"/>
      <c r="D32" s="93"/>
      <c r="E32" s="93"/>
      <c r="F32" s="6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</row>
    <row r="33" spans="1:27" ht="15.75" x14ac:dyDescent="0.25">
      <c r="A33" s="48"/>
      <c r="B33" s="48"/>
      <c r="C33" s="48"/>
      <c r="D33" s="93"/>
      <c r="E33" s="93"/>
      <c r="F33" s="6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</row>
    <row r="34" spans="1:27" ht="15.75" x14ac:dyDescent="0.25">
      <c r="A34" s="48"/>
      <c r="B34" s="48"/>
      <c r="C34" s="48"/>
      <c r="D34" s="93"/>
      <c r="E34" s="93"/>
      <c r="F34" s="6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</row>
    <row r="35" spans="1:27" ht="15.75" x14ac:dyDescent="0.25">
      <c r="A35" s="48"/>
      <c r="B35" s="48"/>
      <c r="C35" s="48"/>
      <c r="D35" s="93"/>
      <c r="E35" s="93"/>
      <c r="F35" s="6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</row>
    <row r="36" spans="1:27" ht="15.75" x14ac:dyDescent="0.25">
      <c r="A36" s="48"/>
      <c r="B36" s="48"/>
      <c r="C36" s="48"/>
      <c r="D36" s="93"/>
      <c r="E36" s="93"/>
      <c r="F36" s="6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</row>
    <row r="37" spans="1:27" ht="15.75" x14ac:dyDescent="0.25">
      <c r="A37" s="48"/>
      <c r="B37" s="48"/>
      <c r="C37" s="48"/>
      <c r="D37" s="93"/>
      <c r="E37" s="93"/>
      <c r="F37" s="6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27" ht="15.75" x14ac:dyDescent="0.25">
      <c r="A38" s="48"/>
      <c r="B38" s="48"/>
      <c r="C38" s="48"/>
      <c r="D38" s="93"/>
      <c r="E38" s="93"/>
      <c r="F38" s="6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1:27" ht="15.75" x14ac:dyDescent="0.25">
      <c r="A39" s="48"/>
      <c r="B39" s="48"/>
      <c r="C39" s="48"/>
      <c r="D39" s="93"/>
      <c r="E39" s="93"/>
      <c r="F39" s="6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1:27" ht="15.75" x14ac:dyDescent="0.25">
      <c r="A40" s="48"/>
      <c r="B40" s="48"/>
      <c r="C40" s="48"/>
      <c r="D40" s="93"/>
      <c r="E40" s="93"/>
      <c r="F40" s="6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1:27" ht="15.75" x14ac:dyDescent="0.25">
      <c r="A41" s="48"/>
      <c r="B41" s="48"/>
      <c r="C41" s="48"/>
      <c r="D41" s="93"/>
      <c r="E41" s="93"/>
      <c r="F41" s="6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1:27" x14ac:dyDescent="0.25">
      <c r="A42" s="254" t="s">
        <v>72</v>
      </c>
      <c r="B42" s="254"/>
      <c r="C42" s="254"/>
      <c r="D42" s="254"/>
      <c r="E42" s="254"/>
      <c r="F42" s="254"/>
      <c r="G42" s="254"/>
      <c r="H42" s="254"/>
      <c r="I42" s="254"/>
      <c r="J42" s="254"/>
      <c r="K42" s="254"/>
    </row>
    <row r="43" spans="1:27" ht="15.75" x14ac:dyDescent="0.25">
      <c r="A43" s="48"/>
      <c r="B43" s="48"/>
      <c r="C43" s="48"/>
      <c r="D43" s="93"/>
      <c r="E43" s="93"/>
      <c r="F43" s="92"/>
      <c r="G43" s="103"/>
      <c r="H43" s="93"/>
      <c r="I43" s="167"/>
      <c r="J43" s="102"/>
      <c r="K43" s="93"/>
      <c r="P43" s="244" t="s">
        <v>47</v>
      </c>
      <c r="Q43" s="244"/>
      <c r="R43" s="244"/>
      <c r="S43" s="244"/>
      <c r="T43" s="244"/>
      <c r="U43" s="244"/>
      <c r="V43" s="244"/>
      <c r="W43" s="107" t="s">
        <v>80</v>
      </c>
      <c r="X43" s="107"/>
      <c r="Y43" s="107"/>
      <c r="Z43" s="77"/>
      <c r="AA43" s="77" t="s">
        <v>50</v>
      </c>
    </row>
    <row r="44" spans="1:27" ht="18" x14ac:dyDescent="0.25">
      <c r="A44" s="221" t="s">
        <v>42</v>
      </c>
      <c r="B44" s="221" t="s">
        <v>24</v>
      </c>
      <c r="C44" s="223" t="s">
        <v>17</v>
      </c>
      <c r="D44" s="229" t="s">
        <v>18</v>
      </c>
      <c r="E44" s="223" t="s">
        <v>5</v>
      </c>
      <c r="F44" s="255" t="s">
        <v>25</v>
      </c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7"/>
      <c r="Y44" s="245" t="s">
        <v>26</v>
      </c>
      <c r="Z44" s="248" t="s">
        <v>27</v>
      </c>
      <c r="AA44" s="223" t="s">
        <v>49</v>
      </c>
    </row>
    <row r="45" spans="1:27" x14ac:dyDescent="0.25">
      <c r="A45" s="233"/>
      <c r="B45" s="233"/>
      <c r="C45" s="233"/>
      <c r="D45" s="243"/>
      <c r="E45" s="233"/>
      <c r="F45" s="251"/>
      <c r="G45" s="251"/>
      <c r="H45" s="251"/>
      <c r="I45" s="251"/>
      <c r="J45" s="251"/>
      <c r="K45" s="251"/>
      <c r="L45" s="251"/>
      <c r="M45" s="251"/>
      <c r="N45" s="251"/>
      <c r="O45" s="252"/>
      <c r="P45" s="251"/>
      <c r="Q45" s="251"/>
      <c r="R45" s="251"/>
      <c r="S45" s="251"/>
      <c r="T45" s="251"/>
      <c r="U45" s="251"/>
      <c r="V45" s="251"/>
      <c r="W45" s="251"/>
      <c r="X45" s="251"/>
      <c r="Y45" s="246"/>
      <c r="Z45" s="249"/>
      <c r="AA45" s="242"/>
    </row>
    <row r="46" spans="1:27" x14ac:dyDescent="0.25">
      <c r="A46" s="222"/>
      <c r="B46" s="222"/>
      <c r="C46" s="222"/>
      <c r="D46" s="230"/>
      <c r="E46" s="222"/>
      <c r="F46" s="251"/>
      <c r="G46" s="251"/>
      <c r="H46" s="251"/>
      <c r="I46" s="251"/>
      <c r="J46" s="251"/>
      <c r="K46" s="251"/>
      <c r="L46" s="251"/>
      <c r="M46" s="251"/>
      <c r="N46" s="251"/>
      <c r="O46" s="253"/>
      <c r="P46" s="251"/>
      <c r="Q46" s="251"/>
      <c r="R46" s="251"/>
      <c r="S46" s="251"/>
      <c r="T46" s="251"/>
      <c r="U46" s="251"/>
      <c r="V46" s="251"/>
      <c r="W46" s="251"/>
      <c r="X46" s="251"/>
      <c r="Y46" s="247"/>
      <c r="Z46" s="250"/>
      <c r="AA46" s="224"/>
    </row>
    <row r="47" spans="1:27" x14ac:dyDescent="0.25">
      <c r="A47" s="16">
        <v>1</v>
      </c>
      <c r="B47" s="175"/>
      <c r="C47" s="176"/>
      <c r="D47" s="14" t="str">
        <f>IF(C47=0," ",VLOOKUP(C47,[1]Женщины!B$1:I$65536,2,FALSE))</f>
        <v xml:space="preserve"> </v>
      </c>
      <c r="E47" s="20" t="str">
        <f>IF(C47=0," ",VLOOKUP($C47,[1]Женщины!$B$1:$H$65536,5,FALSE))</f>
        <v xml:space="preserve"> </v>
      </c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13"/>
      <c r="Z47" s="113"/>
      <c r="AA47" s="168"/>
    </row>
    <row r="48" spans="1:27" ht="16.5" thickBot="1" x14ac:dyDescent="0.3">
      <c r="A48" s="28"/>
      <c r="B48" s="28"/>
      <c r="C48" s="28"/>
      <c r="D48" s="101"/>
      <c r="E48" s="101"/>
      <c r="F48" s="172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4"/>
      <c r="Z48" s="174"/>
      <c r="AA48" s="117"/>
    </row>
    <row r="49" spans="1:27" ht="16.5" thickTop="1" x14ac:dyDescent="0.25">
      <c r="A49" s="48"/>
      <c r="B49" s="48"/>
      <c r="C49" s="48"/>
      <c r="D49" s="93"/>
      <c r="E49" s="93"/>
      <c r="F49" s="6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118"/>
    </row>
    <row r="50" spans="1:27" ht="15.75" x14ac:dyDescent="0.25">
      <c r="A50" s="48"/>
      <c r="B50" s="48"/>
      <c r="C50" s="48"/>
      <c r="D50" s="93"/>
      <c r="E50" s="93"/>
      <c r="F50" s="6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118"/>
    </row>
    <row r="51" spans="1:27" ht="15.75" x14ac:dyDescent="0.25">
      <c r="A51" s="48"/>
      <c r="B51" s="48"/>
      <c r="C51" s="48"/>
      <c r="D51" s="93"/>
      <c r="E51" s="93"/>
      <c r="F51" s="6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118"/>
    </row>
    <row r="52" spans="1:27" ht="15.75" x14ac:dyDescent="0.25">
      <c r="A52" s="48"/>
      <c r="B52" s="48"/>
      <c r="C52" s="48"/>
      <c r="D52" s="93"/>
      <c r="E52" s="93"/>
      <c r="F52" s="6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118"/>
    </row>
    <row r="53" spans="1:27" ht="15.75" x14ac:dyDescent="0.25">
      <c r="A53" s="48"/>
      <c r="B53" s="48"/>
      <c r="C53" s="48"/>
      <c r="D53" s="93"/>
      <c r="E53" s="93"/>
      <c r="F53" s="6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118"/>
    </row>
    <row r="54" spans="1:27" ht="15.75" x14ac:dyDescent="0.25">
      <c r="A54" s="48"/>
      <c r="B54" s="48"/>
      <c r="C54" s="48"/>
      <c r="D54" s="93"/>
      <c r="E54" s="93"/>
      <c r="F54" s="6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118"/>
    </row>
    <row r="55" spans="1:27" ht="15.75" x14ac:dyDescent="0.25">
      <c r="A55" s="48"/>
      <c r="B55" s="48"/>
      <c r="C55" s="48"/>
      <c r="D55" s="93"/>
      <c r="E55" s="93"/>
      <c r="F55" s="6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118"/>
    </row>
    <row r="56" spans="1:27" ht="15.75" x14ac:dyDescent="0.25">
      <c r="A56" s="48"/>
      <c r="B56" s="48"/>
      <c r="C56" s="48"/>
      <c r="D56" s="93"/>
      <c r="E56" s="93"/>
      <c r="F56" s="6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118"/>
    </row>
    <row r="57" spans="1:27" ht="15.75" x14ac:dyDescent="0.25">
      <c r="A57" s="48"/>
      <c r="B57" s="48"/>
      <c r="C57" s="48"/>
      <c r="D57" s="93"/>
      <c r="E57" s="93"/>
      <c r="F57" s="6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118"/>
    </row>
    <row r="58" spans="1:27" ht="15.75" x14ac:dyDescent="0.25">
      <c r="A58" s="48"/>
      <c r="B58" s="48"/>
      <c r="C58" s="48"/>
      <c r="D58" s="93"/>
      <c r="E58" s="93"/>
      <c r="F58" s="6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118"/>
    </row>
    <row r="59" spans="1:27" ht="15.75" x14ac:dyDescent="0.25">
      <c r="A59" s="48"/>
      <c r="B59" s="48"/>
      <c r="C59" s="48"/>
      <c r="D59" s="93"/>
      <c r="E59" s="93"/>
      <c r="F59" s="6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118"/>
    </row>
    <row r="60" spans="1:27" ht="15.75" x14ac:dyDescent="0.25">
      <c r="A60" s="48"/>
      <c r="B60" s="48"/>
      <c r="C60" s="48"/>
      <c r="D60" s="93"/>
      <c r="E60" s="93"/>
      <c r="F60" s="6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118"/>
    </row>
    <row r="61" spans="1:27" ht="15.75" x14ac:dyDescent="0.25">
      <c r="A61" s="48"/>
      <c r="B61" s="48"/>
      <c r="C61" s="48"/>
      <c r="D61" s="93"/>
      <c r="E61" s="93"/>
      <c r="F61" s="6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118"/>
    </row>
    <row r="62" spans="1:27" ht="15.75" x14ac:dyDescent="0.25">
      <c r="A62" s="48"/>
      <c r="B62" s="48"/>
      <c r="C62" s="48"/>
      <c r="D62" s="93"/>
      <c r="E62" s="93"/>
      <c r="F62" s="6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118"/>
    </row>
    <row r="63" spans="1:27" ht="15.75" x14ac:dyDescent="0.25">
      <c r="A63" s="48"/>
      <c r="B63" s="48"/>
      <c r="C63" s="48"/>
      <c r="D63" s="93"/>
      <c r="E63" s="93"/>
      <c r="F63" s="6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118"/>
    </row>
    <row r="64" spans="1:27" x14ac:dyDescent="0.25">
      <c r="A64" s="259" t="s">
        <v>81</v>
      </c>
      <c r="B64" s="259"/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59"/>
      <c r="T64" s="259"/>
      <c r="U64" s="259"/>
    </row>
    <row r="65" spans="1:15" x14ac:dyDescent="0.25">
      <c r="A65" s="158"/>
      <c r="B65" s="158"/>
      <c r="D65" s="158"/>
      <c r="E65" s="158"/>
      <c r="I65" s="106"/>
    </row>
    <row r="66" spans="1:15" ht="15.75" x14ac:dyDescent="0.25">
      <c r="A66" s="158"/>
      <c r="B66" s="158"/>
      <c r="C66" s="158"/>
      <c r="D66" s="92" t="s">
        <v>76</v>
      </c>
      <c r="E66" s="92"/>
      <c r="F66" s="93"/>
      <c r="G66" s="94"/>
      <c r="H66" s="94"/>
      <c r="I66" s="198" t="s">
        <v>68</v>
      </c>
      <c r="J66" s="93"/>
      <c r="K66" s="199"/>
    </row>
    <row r="67" spans="1:15" ht="15.75" x14ac:dyDescent="0.25">
      <c r="A67" s="158"/>
      <c r="B67" s="158"/>
      <c r="C67" s="158"/>
      <c r="D67" s="92"/>
      <c r="E67" s="92"/>
      <c r="F67" s="93"/>
      <c r="G67" s="94"/>
      <c r="H67" s="94"/>
      <c r="I67" s="92" t="s">
        <v>69</v>
      </c>
      <c r="J67" s="93"/>
      <c r="K67" s="199"/>
    </row>
    <row r="68" spans="1:15" ht="15.75" x14ac:dyDescent="0.25">
      <c r="A68" s="158"/>
      <c r="B68" s="158"/>
      <c r="C68" s="158"/>
      <c r="D68" s="92"/>
      <c r="E68" s="92"/>
      <c r="F68" s="93"/>
      <c r="G68" s="94"/>
      <c r="H68" s="94"/>
      <c r="I68" s="92"/>
      <c r="J68" s="93"/>
      <c r="K68" s="199"/>
    </row>
    <row r="69" spans="1:15" ht="15.75" x14ac:dyDescent="0.25">
      <c r="A69" s="158"/>
      <c r="B69" s="158"/>
      <c r="C69" s="158"/>
      <c r="D69" s="92" t="s">
        <v>70</v>
      </c>
      <c r="E69" s="92"/>
      <c r="F69" s="93"/>
      <c r="G69" s="94"/>
      <c r="H69" s="94"/>
      <c r="I69" s="198" t="s">
        <v>68</v>
      </c>
      <c r="J69" s="93"/>
      <c r="K69" s="199"/>
    </row>
    <row r="70" spans="1:15" ht="15.75" x14ac:dyDescent="0.25">
      <c r="A70" s="158"/>
      <c r="B70" s="158"/>
      <c r="C70" s="158"/>
      <c r="D70" s="92"/>
      <c r="E70" s="92"/>
      <c r="F70" s="93"/>
      <c r="G70" s="94"/>
      <c r="H70" s="94"/>
      <c r="I70" s="92" t="s">
        <v>69</v>
      </c>
      <c r="J70" s="93"/>
      <c r="K70" s="199"/>
    </row>
    <row r="71" spans="1:15" ht="15.75" x14ac:dyDescent="0.25">
      <c r="B71" s="48"/>
      <c r="C71" s="48"/>
      <c r="D71" s="48"/>
      <c r="E71" s="48"/>
      <c r="F71" s="93"/>
      <c r="G71" s="68"/>
      <c r="H71" s="48"/>
      <c r="I71" s="48"/>
      <c r="J71" s="48"/>
      <c r="K71" s="48"/>
      <c r="L71" s="48"/>
      <c r="M71" s="48"/>
      <c r="N71" s="48"/>
      <c r="O71" s="48"/>
    </row>
    <row r="72" spans="1:15" ht="15.75" x14ac:dyDescent="0.25">
      <c r="B72" s="48"/>
      <c r="C72" s="48"/>
      <c r="D72" s="48"/>
      <c r="E72" s="48"/>
      <c r="F72" s="93"/>
      <c r="G72" s="68"/>
      <c r="H72" s="48"/>
      <c r="I72" s="48"/>
      <c r="J72" s="48"/>
      <c r="K72" s="48"/>
      <c r="L72" s="48"/>
      <c r="M72" s="48"/>
      <c r="N72" s="48"/>
      <c r="O72" s="48"/>
    </row>
    <row r="73" spans="1:15" ht="15.75" x14ac:dyDescent="0.25">
      <c r="B73" s="48"/>
      <c r="C73" s="48"/>
      <c r="D73" s="48"/>
      <c r="E73" s="48"/>
      <c r="F73" s="93"/>
      <c r="G73" s="68"/>
      <c r="H73" s="48"/>
      <c r="I73" s="48"/>
      <c r="J73" s="48"/>
      <c r="K73" s="48"/>
      <c r="L73" s="48"/>
      <c r="M73" s="48"/>
      <c r="N73" s="48"/>
      <c r="O73" s="48"/>
    </row>
    <row r="100" spans="1:27" ht="15.75" x14ac:dyDescent="0.25">
      <c r="A100" s="260" t="s">
        <v>40</v>
      </c>
      <c r="B100" s="260"/>
      <c r="C100" s="260"/>
      <c r="D100" s="260"/>
      <c r="E100" s="260"/>
      <c r="F100" s="260"/>
      <c r="G100" s="260"/>
      <c r="H100" s="260"/>
      <c r="I100" s="260"/>
      <c r="J100" s="260"/>
      <c r="K100" s="260"/>
      <c r="L100" s="260"/>
      <c r="M100" s="260"/>
      <c r="N100" s="260"/>
      <c r="O100" s="260"/>
      <c r="P100" s="260"/>
      <c r="Q100" s="260"/>
      <c r="R100" s="260"/>
      <c r="S100" s="260"/>
      <c r="T100" s="260"/>
      <c r="U100" s="260"/>
      <c r="V100" s="260"/>
      <c r="W100" s="260"/>
      <c r="X100" s="260"/>
      <c r="Y100" s="260"/>
      <c r="Z100" s="260"/>
      <c r="AA100" s="260"/>
    </row>
    <row r="101" spans="1:27" ht="18" x14ac:dyDescent="0.25">
      <c r="A101" s="261" t="s">
        <v>41</v>
      </c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</row>
    <row r="102" spans="1:27" ht="20.25" x14ac:dyDescent="0.3">
      <c r="A102" s="262" t="s">
        <v>82</v>
      </c>
      <c r="B102" s="262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  <c r="AA102" s="262"/>
    </row>
    <row r="104" spans="1:27" ht="20.25" x14ac:dyDescent="0.3">
      <c r="A104" s="263" t="s">
        <v>83</v>
      </c>
      <c r="B104" s="263"/>
      <c r="C104" s="263"/>
      <c r="D104" s="263"/>
      <c r="E104" s="263"/>
      <c r="F104" s="263"/>
      <c r="G104" s="263"/>
      <c r="H104" s="263"/>
      <c r="I104" s="263"/>
      <c r="J104" s="263"/>
      <c r="K104" s="263"/>
    </row>
    <row r="105" spans="1:27" ht="20.25" x14ac:dyDescent="0.3">
      <c r="A105" s="258" t="s">
        <v>46</v>
      </c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</row>
    <row r="106" spans="1:27" ht="15.75" x14ac:dyDescent="0.25">
      <c r="A106" s="48"/>
      <c r="B106" s="48"/>
      <c r="C106" s="48"/>
      <c r="D106" s="93"/>
      <c r="E106" s="93"/>
      <c r="F106" s="6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</row>
    <row r="107" spans="1:27" x14ac:dyDescent="0.25">
      <c r="A107" s="254" t="s">
        <v>84</v>
      </c>
      <c r="B107" s="254"/>
      <c r="C107" s="254"/>
      <c r="D107" s="254"/>
      <c r="E107" s="254"/>
      <c r="F107" s="254"/>
      <c r="G107" s="254"/>
      <c r="H107" s="254"/>
      <c r="I107" s="254"/>
      <c r="J107" s="254"/>
      <c r="K107" s="254"/>
    </row>
    <row r="108" spans="1:27" ht="15.75" x14ac:dyDescent="0.25">
      <c r="A108" s="48"/>
      <c r="B108" s="48"/>
      <c r="C108" s="48"/>
      <c r="D108" s="93"/>
      <c r="E108" s="93"/>
      <c r="F108" s="92"/>
      <c r="G108" s="103"/>
      <c r="H108" s="93"/>
      <c r="I108" s="167"/>
      <c r="J108" s="102"/>
      <c r="K108" s="93"/>
      <c r="P108" s="244" t="s">
        <v>47</v>
      </c>
      <c r="Q108" s="244"/>
      <c r="R108" s="244"/>
      <c r="S108" s="244"/>
      <c r="T108" s="244"/>
      <c r="U108" s="244"/>
      <c r="V108" s="244"/>
      <c r="W108" s="107" t="s">
        <v>48</v>
      </c>
      <c r="X108" s="107"/>
      <c r="Y108" s="107"/>
      <c r="Z108" s="77"/>
      <c r="AA108" s="77" t="s">
        <v>85</v>
      </c>
    </row>
    <row r="109" spans="1:27" ht="18" x14ac:dyDescent="0.25">
      <c r="A109" s="221" t="s">
        <v>42</v>
      </c>
      <c r="B109" s="221" t="s">
        <v>24</v>
      </c>
      <c r="C109" s="223" t="s">
        <v>17</v>
      </c>
      <c r="D109" s="229" t="s">
        <v>18</v>
      </c>
      <c r="E109" s="223" t="s">
        <v>5</v>
      </c>
      <c r="F109" s="255" t="s">
        <v>25</v>
      </c>
      <c r="G109" s="256"/>
      <c r="H109" s="256"/>
      <c r="I109" s="256"/>
      <c r="J109" s="256"/>
      <c r="K109" s="256"/>
      <c r="L109" s="256"/>
      <c r="M109" s="256"/>
      <c r="N109" s="256"/>
      <c r="O109" s="256"/>
      <c r="P109" s="256"/>
      <c r="Q109" s="256"/>
      <c r="R109" s="256"/>
      <c r="S109" s="256"/>
      <c r="T109" s="256"/>
      <c r="U109" s="256"/>
      <c r="V109" s="256"/>
      <c r="W109" s="256"/>
      <c r="X109" s="257"/>
      <c r="Y109" s="245" t="s">
        <v>26</v>
      </c>
      <c r="Z109" s="248" t="s">
        <v>27</v>
      </c>
      <c r="AA109" s="223" t="s">
        <v>49</v>
      </c>
    </row>
    <row r="110" spans="1:27" x14ac:dyDescent="0.25">
      <c r="A110" s="233"/>
      <c r="B110" s="233"/>
      <c r="C110" s="233"/>
      <c r="D110" s="243"/>
      <c r="E110" s="233"/>
      <c r="F110" s="251"/>
      <c r="G110" s="251"/>
      <c r="H110" s="251"/>
      <c r="I110" s="251"/>
      <c r="J110" s="251"/>
      <c r="K110" s="251"/>
      <c r="L110" s="251"/>
      <c r="M110" s="251"/>
      <c r="N110" s="251"/>
      <c r="O110" s="252"/>
      <c r="P110" s="251"/>
      <c r="Q110" s="251"/>
      <c r="R110" s="251"/>
      <c r="S110" s="251"/>
      <c r="T110" s="251"/>
      <c r="U110" s="251"/>
      <c r="V110" s="251"/>
      <c r="W110" s="251"/>
      <c r="X110" s="251"/>
      <c r="Y110" s="246"/>
      <c r="Z110" s="249"/>
      <c r="AA110" s="242"/>
    </row>
    <row r="111" spans="1:27" x14ac:dyDescent="0.25">
      <c r="A111" s="222"/>
      <c r="B111" s="222"/>
      <c r="C111" s="222"/>
      <c r="D111" s="230"/>
      <c r="E111" s="222"/>
      <c r="F111" s="251"/>
      <c r="G111" s="251"/>
      <c r="H111" s="251"/>
      <c r="I111" s="251"/>
      <c r="J111" s="251"/>
      <c r="K111" s="251"/>
      <c r="L111" s="251"/>
      <c r="M111" s="251"/>
      <c r="N111" s="251"/>
      <c r="O111" s="253"/>
      <c r="P111" s="251"/>
      <c r="Q111" s="251"/>
      <c r="R111" s="251"/>
      <c r="S111" s="251"/>
      <c r="T111" s="251"/>
      <c r="U111" s="251"/>
      <c r="V111" s="251"/>
      <c r="W111" s="251"/>
      <c r="X111" s="251"/>
      <c r="Y111" s="247"/>
      <c r="Z111" s="250"/>
      <c r="AA111" s="224"/>
    </row>
    <row r="112" spans="1:27" x14ac:dyDescent="0.25">
      <c r="A112" s="16">
        <v>1</v>
      </c>
      <c r="B112" s="205"/>
      <c r="C112" s="205">
        <v>285</v>
      </c>
      <c r="D112" s="32" t="str">
        <f>IF(C112=0," ",VLOOKUP(C112,[1]Спортсмены!B$1:I$65536,2,FALSE))</f>
        <v>Ульянов Дмитрий</v>
      </c>
      <c r="E112" s="37" t="str">
        <f>IF(C112=0," ",VLOOKUP($C112,[1]Спортсмены!$B$1:$H$65536,5,FALSE))</f>
        <v>Ярославская область</v>
      </c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13"/>
      <c r="Z112" s="113"/>
      <c r="AA112" s="168"/>
    </row>
    <row r="113" spans="1:27" x14ac:dyDescent="0.25">
      <c r="A113" s="16">
        <v>2</v>
      </c>
      <c r="B113" s="205"/>
      <c r="C113" s="205">
        <v>95</v>
      </c>
      <c r="D113" s="32" t="e">
        <f>IF(C113=0," ",VLOOKUP(C113,[1]Спортсмены!B$1:I$65536,2,FALSE))</f>
        <v>#N/A</v>
      </c>
      <c r="E113" s="37" t="e">
        <f>IF(C113=0," ",VLOOKUP($C113,[1]Спортсмены!$B$1:$H$65536,5,FALSE))</f>
        <v>#N/A</v>
      </c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13"/>
      <c r="Z113" s="113"/>
      <c r="AA113" s="168"/>
    </row>
    <row r="114" spans="1:27" x14ac:dyDescent="0.25">
      <c r="A114" s="16">
        <v>3</v>
      </c>
      <c r="B114" s="204"/>
      <c r="C114" s="205">
        <v>266</v>
      </c>
      <c r="D114" s="32" t="e">
        <f>IF(C114=0," ",VLOOKUP(C114,[1]Спортсмены!B$1:I$65536,2,FALSE))</f>
        <v>#N/A</v>
      </c>
      <c r="E114" s="37" t="e">
        <f>IF(C114=0," ",VLOOKUP($C114,[1]Спортсмены!$B$1:$H$65536,5,FALSE))</f>
        <v>#N/A</v>
      </c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13"/>
      <c r="Z114" s="113"/>
      <c r="AA114" s="168"/>
    </row>
    <row r="115" spans="1:27" x14ac:dyDescent="0.25">
      <c r="A115" s="16">
        <v>4</v>
      </c>
      <c r="B115" s="204"/>
      <c r="C115" s="205">
        <v>120</v>
      </c>
      <c r="D115" s="32" t="e">
        <f>IF(C115=0," ",VLOOKUP(C115,[1]Спортсмены!B$1:I$65536,2,FALSE))</f>
        <v>#N/A</v>
      </c>
      <c r="E115" s="37" t="e">
        <f>IF(C115=0," ",VLOOKUP($C115,[1]Спортсмены!$B$1:$H$65536,5,FALSE))</f>
        <v>#N/A</v>
      </c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69"/>
      <c r="Z115" s="169"/>
      <c r="AA115" s="170"/>
    </row>
    <row r="116" spans="1:27" x14ac:dyDescent="0.25">
      <c r="A116" s="51">
        <v>5</v>
      </c>
      <c r="B116" s="204"/>
      <c r="C116" s="205">
        <v>80</v>
      </c>
      <c r="D116" s="32" t="e">
        <f>IF(C116=0," ",VLOOKUP(C116,[1]Спортсмены!B$1:I$65536,2,FALSE))</f>
        <v>#N/A</v>
      </c>
      <c r="E116" s="37" t="e">
        <f>IF(C116=0," ",VLOOKUP($C116,[1]Спортсмены!$B$1:$H$65536,5,FALSE))</f>
        <v>#N/A</v>
      </c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69"/>
      <c r="Z116" s="169"/>
      <c r="AA116" s="170"/>
    </row>
    <row r="117" spans="1:27" x14ac:dyDescent="0.25">
      <c r="A117" s="51">
        <v>6</v>
      </c>
      <c r="B117" s="204"/>
      <c r="C117" s="204">
        <v>78</v>
      </c>
      <c r="D117" s="32" t="e">
        <f>IF(C117=0," ",VLOOKUP(C117,[1]Спортсмены!B$1:I$65536,2,FALSE))</f>
        <v>#N/A</v>
      </c>
      <c r="E117" s="37" t="e">
        <f>IF(C117=0," ",VLOOKUP($C117,[1]Спортсмены!$B$1:$H$65536,5,FALSE))</f>
        <v>#N/A</v>
      </c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69"/>
      <c r="Z117" s="169"/>
      <c r="AA117" s="170"/>
    </row>
    <row r="118" spans="1:27" ht="16.5" thickBot="1" x14ac:dyDescent="0.3">
      <c r="A118" s="28"/>
      <c r="B118" s="28"/>
      <c r="C118" s="28"/>
      <c r="D118" s="101"/>
      <c r="E118" s="101"/>
      <c r="F118" s="172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4"/>
      <c r="Z118" s="174"/>
      <c r="AA118" s="117"/>
    </row>
    <row r="119" spans="1:27" ht="15.75" thickTop="1" x14ac:dyDescent="0.25"/>
    <row r="133" spans="1:27" x14ac:dyDescent="0.25">
      <c r="A133" s="254" t="s">
        <v>86</v>
      </c>
      <c r="B133" s="254"/>
      <c r="C133" s="254"/>
      <c r="D133" s="254"/>
      <c r="E133" s="254"/>
      <c r="F133" s="254"/>
      <c r="G133" s="254"/>
      <c r="H133" s="254"/>
      <c r="I133" s="254"/>
      <c r="J133" s="254"/>
      <c r="K133" s="254"/>
    </row>
    <row r="134" spans="1:27" ht="15.75" x14ac:dyDescent="0.25">
      <c r="A134" s="48"/>
      <c r="B134" s="48"/>
      <c r="C134" s="48"/>
      <c r="D134" s="93"/>
      <c r="E134" s="93"/>
      <c r="F134" s="92"/>
      <c r="G134" s="103"/>
      <c r="H134" s="93"/>
      <c r="I134" s="167"/>
      <c r="J134" s="102"/>
      <c r="K134" s="93"/>
      <c r="P134" s="244" t="s">
        <v>47</v>
      </c>
      <c r="Q134" s="244"/>
      <c r="R134" s="244"/>
      <c r="S134" s="244"/>
      <c r="T134" s="244"/>
      <c r="U134" s="244"/>
      <c r="V134" s="244"/>
      <c r="W134" s="107" t="s">
        <v>48</v>
      </c>
      <c r="X134" s="107"/>
      <c r="Y134" s="107"/>
      <c r="Z134" s="77"/>
      <c r="AA134" s="77" t="s">
        <v>87</v>
      </c>
    </row>
    <row r="135" spans="1:27" ht="18" x14ac:dyDescent="0.25">
      <c r="A135" s="221" t="s">
        <v>42</v>
      </c>
      <c r="B135" s="221" t="s">
        <v>24</v>
      </c>
      <c r="C135" s="223" t="s">
        <v>17</v>
      </c>
      <c r="D135" s="229" t="s">
        <v>18</v>
      </c>
      <c r="E135" s="223" t="s">
        <v>5</v>
      </c>
      <c r="F135" s="255" t="s">
        <v>25</v>
      </c>
      <c r="G135" s="256"/>
      <c r="H135" s="256"/>
      <c r="I135" s="256"/>
      <c r="J135" s="256"/>
      <c r="K135" s="256"/>
      <c r="L135" s="256"/>
      <c r="M135" s="256"/>
      <c r="N135" s="256"/>
      <c r="O135" s="256"/>
      <c r="P135" s="256"/>
      <c r="Q135" s="256"/>
      <c r="R135" s="256"/>
      <c r="S135" s="256"/>
      <c r="T135" s="256"/>
      <c r="U135" s="256"/>
      <c r="V135" s="256"/>
      <c r="W135" s="256"/>
      <c r="X135" s="257"/>
      <c r="Y135" s="245" t="s">
        <v>26</v>
      </c>
      <c r="Z135" s="248" t="s">
        <v>27</v>
      </c>
      <c r="AA135" s="223" t="s">
        <v>49</v>
      </c>
    </row>
    <row r="136" spans="1:27" x14ac:dyDescent="0.25">
      <c r="A136" s="233"/>
      <c r="B136" s="233"/>
      <c r="C136" s="233"/>
      <c r="D136" s="243"/>
      <c r="E136" s="233"/>
      <c r="F136" s="251"/>
      <c r="G136" s="251"/>
      <c r="H136" s="251"/>
      <c r="I136" s="251"/>
      <c r="J136" s="251"/>
      <c r="K136" s="251"/>
      <c r="L136" s="251"/>
      <c r="M136" s="251"/>
      <c r="N136" s="251"/>
      <c r="O136" s="252"/>
      <c r="P136" s="251"/>
      <c r="Q136" s="251"/>
      <c r="R136" s="251"/>
      <c r="S136" s="251"/>
      <c r="T136" s="251"/>
      <c r="U136" s="251"/>
      <c r="V136" s="251"/>
      <c r="W136" s="251"/>
      <c r="X136" s="251"/>
      <c r="Y136" s="246"/>
      <c r="Z136" s="249"/>
      <c r="AA136" s="242"/>
    </row>
    <row r="137" spans="1:27" x14ac:dyDescent="0.25">
      <c r="A137" s="222"/>
      <c r="B137" s="222"/>
      <c r="C137" s="222"/>
      <c r="D137" s="230"/>
      <c r="E137" s="222"/>
      <c r="F137" s="251"/>
      <c r="G137" s="251"/>
      <c r="H137" s="251"/>
      <c r="I137" s="251"/>
      <c r="J137" s="251"/>
      <c r="K137" s="251"/>
      <c r="L137" s="251"/>
      <c r="M137" s="251"/>
      <c r="N137" s="251"/>
      <c r="O137" s="253"/>
      <c r="P137" s="251"/>
      <c r="Q137" s="251"/>
      <c r="R137" s="251"/>
      <c r="S137" s="251"/>
      <c r="T137" s="251"/>
      <c r="U137" s="251"/>
      <c r="V137" s="251"/>
      <c r="W137" s="251"/>
      <c r="X137" s="251"/>
      <c r="Y137" s="247"/>
      <c r="Z137" s="250"/>
      <c r="AA137" s="224"/>
    </row>
    <row r="138" spans="1:27" x14ac:dyDescent="0.25">
      <c r="A138" s="16">
        <v>1</v>
      </c>
      <c r="B138" s="175"/>
      <c r="C138" s="176"/>
      <c r="D138" s="14" t="str">
        <f>IF(C138=0," ",VLOOKUP(C138,[1]Женщины!B$1:I$65536,2,FALSE))</f>
        <v xml:space="preserve"> </v>
      </c>
      <c r="E138" s="20" t="str">
        <f>IF(C138=0," ",VLOOKUP($C138,[1]Женщины!$B$1:$H$65536,5,FALSE))</f>
        <v xml:space="preserve"> </v>
      </c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  <c r="Q138" s="105"/>
      <c r="R138" s="105"/>
      <c r="S138" s="105"/>
      <c r="T138" s="105"/>
      <c r="U138" s="105"/>
      <c r="V138" s="105"/>
      <c r="W138" s="105"/>
      <c r="X138" s="105"/>
      <c r="Y138" s="113"/>
      <c r="Z138" s="113"/>
      <c r="AA138" s="168"/>
    </row>
    <row r="139" spans="1:27" x14ac:dyDescent="0.25">
      <c r="A139" s="16">
        <v>2</v>
      </c>
      <c r="B139" s="175"/>
      <c r="C139" s="175"/>
      <c r="D139" s="14" t="str">
        <f>IF(C139=0," ",VLOOKUP(C139,[1]Женщины!B$1:I$65536,2,FALSE))</f>
        <v xml:space="preserve"> </v>
      </c>
      <c r="E139" s="20" t="str">
        <f>IF(C139=0," ",VLOOKUP($C139,[1]Женщины!$B$1:$H$65536,5,FALSE))</f>
        <v xml:space="preserve"> </v>
      </c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69"/>
      <c r="Z139" s="169"/>
      <c r="AA139" s="170"/>
    </row>
    <row r="140" spans="1:27" x14ac:dyDescent="0.25">
      <c r="A140" s="16">
        <v>3</v>
      </c>
      <c r="B140" s="175"/>
      <c r="C140" s="175"/>
      <c r="D140" s="14" t="str">
        <f>IF(C140=0," ",VLOOKUP(C140,[1]Женщины!B$1:I$65536,2,FALSE))</f>
        <v xml:space="preserve"> </v>
      </c>
      <c r="E140" s="20" t="str">
        <f>IF(C140=0," ",VLOOKUP($C140,[1]Женщины!$B$1:$H$65536,5,FALSE))</f>
        <v xml:space="preserve"> </v>
      </c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69"/>
      <c r="Z140" s="169"/>
      <c r="AA140" s="170"/>
    </row>
    <row r="141" spans="1:27" x14ac:dyDescent="0.25">
      <c r="A141" s="16">
        <v>4</v>
      </c>
      <c r="B141" s="175"/>
      <c r="C141" s="175"/>
      <c r="D141" s="14" t="str">
        <f>IF(C141=0," ",VLOOKUP(C141,[1]Женщины!B$1:I$65536,2,FALSE))</f>
        <v xml:space="preserve"> </v>
      </c>
      <c r="E141" s="20" t="str">
        <f>IF(C141=0," ",VLOOKUP($C141,[1]Женщины!$B$1:$H$65536,5,FALSE))</f>
        <v xml:space="preserve"> </v>
      </c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69"/>
      <c r="Z141" s="169"/>
      <c r="AA141" s="170"/>
    </row>
    <row r="142" spans="1:27" ht="16.5" thickBot="1" x14ac:dyDescent="0.3">
      <c r="A142" s="28"/>
      <c r="B142" s="28"/>
      <c r="C142" s="28"/>
      <c r="D142" s="101"/>
      <c r="E142" s="101"/>
      <c r="F142" s="172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4"/>
      <c r="Z142" s="174"/>
      <c r="AA142" s="117"/>
    </row>
    <row r="143" spans="1:27" ht="15.75" thickTop="1" x14ac:dyDescent="0.25"/>
  </sheetData>
  <mergeCells count="128">
    <mergeCell ref="A1:K1"/>
    <mergeCell ref="A2:AA2"/>
    <mergeCell ref="A4:K4"/>
    <mergeCell ref="P5:V5"/>
    <mergeCell ref="A6:A8"/>
    <mergeCell ref="B6:B8"/>
    <mergeCell ref="C6:C8"/>
    <mergeCell ref="D6:D8"/>
    <mergeCell ref="E6:E8"/>
    <mergeCell ref="F6:X6"/>
    <mergeCell ref="S7:S8"/>
    <mergeCell ref="T7:T8"/>
    <mergeCell ref="U7:U8"/>
    <mergeCell ref="V7:V8"/>
    <mergeCell ref="W7:W8"/>
    <mergeCell ref="X7:X8"/>
    <mergeCell ref="Y6:Y8"/>
    <mergeCell ref="Z6:Z8"/>
    <mergeCell ref="AA6:AA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A42:K42"/>
    <mergeCell ref="P43:V43"/>
    <mergeCell ref="A44:A46"/>
    <mergeCell ref="B44:B46"/>
    <mergeCell ref="C44:C46"/>
    <mergeCell ref="D44:D46"/>
    <mergeCell ref="E44:E46"/>
    <mergeCell ref="F44:X44"/>
    <mergeCell ref="S45:S46"/>
    <mergeCell ref="T45:T46"/>
    <mergeCell ref="U45:U46"/>
    <mergeCell ref="V45:V46"/>
    <mergeCell ref="W45:W46"/>
    <mergeCell ref="X45:X46"/>
    <mergeCell ref="A64:U64"/>
    <mergeCell ref="A100:AA100"/>
    <mergeCell ref="A101:AA101"/>
    <mergeCell ref="A102:AA102"/>
    <mergeCell ref="A104:K104"/>
    <mergeCell ref="Y44:Y46"/>
    <mergeCell ref="Z44:Z46"/>
    <mergeCell ref="AA44:AA46"/>
    <mergeCell ref="F45:F46"/>
    <mergeCell ref="G45:G46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Q45:Q46"/>
    <mergeCell ref="R45:R46"/>
    <mergeCell ref="J110:J111"/>
    <mergeCell ref="K110:K111"/>
    <mergeCell ref="L110:L111"/>
    <mergeCell ref="M110:M111"/>
    <mergeCell ref="N110:N111"/>
    <mergeCell ref="A105:AA105"/>
    <mergeCell ref="A107:K107"/>
    <mergeCell ref="P108:V108"/>
    <mergeCell ref="A109:A111"/>
    <mergeCell ref="B109:B111"/>
    <mergeCell ref="C109:C111"/>
    <mergeCell ref="D109:D111"/>
    <mergeCell ref="E109:E111"/>
    <mergeCell ref="F109:X109"/>
    <mergeCell ref="Y109:Y111"/>
    <mergeCell ref="Z109:Z111"/>
    <mergeCell ref="AA109:AA111"/>
    <mergeCell ref="F110:F111"/>
    <mergeCell ref="G110:G111"/>
    <mergeCell ref="H110:H111"/>
    <mergeCell ref="I110:I111"/>
    <mergeCell ref="T110:T111"/>
    <mergeCell ref="U110:U111"/>
    <mergeCell ref="V110:V111"/>
    <mergeCell ref="W110:W111"/>
    <mergeCell ref="X110:X111"/>
    <mergeCell ref="O110:O111"/>
    <mergeCell ref="P110:P111"/>
    <mergeCell ref="Q110:Q111"/>
    <mergeCell ref="R110:R111"/>
    <mergeCell ref="S110:S111"/>
    <mergeCell ref="A133:K133"/>
    <mergeCell ref="P134:V134"/>
    <mergeCell ref="A135:A137"/>
    <mergeCell ref="B135:B137"/>
    <mergeCell ref="C135:C137"/>
    <mergeCell ref="D135:D137"/>
    <mergeCell ref="E135:E137"/>
    <mergeCell ref="F135:X135"/>
    <mergeCell ref="S136:S137"/>
    <mergeCell ref="T136:T137"/>
    <mergeCell ref="U136:U137"/>
    <mergeCell ref="V136:V137"/>
    <mergeCell ref="W136:W137"/>
    <mergeCell ref="X136:X137"/>
    <mergeCell ref="Y135:Y137"/>
    <mergeCell ref="Z135:Z137"/>
    <mergeCell ref="AA135:AA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O137"/>
    <mergeCell ref="P136:P137"/>
    <mergeCell ref="Q136:Q137"/>
    <mergeCell ref="R136:R13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E7" sqref="E7"/>
    </sheetView>
  </sheetViews>
  <sheetFormatPr defaultRowHeight="15" x14ac:dyDescent="0.25"/>
  <cols>
    <col min="1" max="1" width="6" style="158" customWidth="1"/>
    <col min="2" max="2" width="5.5703125" customWidth="1"/>
    <col min="3" max="3" width="27.85546875" style="158" customWidth="1"/>
    <col min="4" max="4" width="10.7109375" style="158" customWidth="1"/>
    <col min="5" max="5" width="6.28515625" customWidth="1"/>
    <col min="6" max="6" width="23" customWidth="1"/>
    <col min="7" max="7" width="37.42578125" customWidth="1"/>
    <col min="8" max="8" width="5.85546875" customWidth="1"/>
    <col min="9" max="9" width="6.42578125" customWidth="1"/>
    <col min="10" max="10" width="5.42578125" customWidth="1"/>
    <col min="11" max="11" width="29.28515625" customWidth="1"/>
  </cols>
  <sheetData>
    <row r="1" spans="1:11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6" t="s">
        <v>54</v>
      </c>
    </row>
    <row r="6" spans="1:11" ht="18" x14ac:dyDescent="0.25">
      <c r="A6" s="1"/>
      <c r="B6" s="187"/>
      <c r="C6" s="187"/>
      <c r="D6" s="179"/>
      <c r="F6" s="2"/>
      <c r="H6" s="2"/>
      <c r="I6" s="2"/>
      <c r="J6" s="2"/>
      <c r="K6" s="188" t="s">
        <v>0</v>
      </c>
    </row>
    <row r="7" spans="1:11" ht="15.75" x14ac:dyDescent="0.25">
      <c r="A7" s="1"/>
      <c r="B7" s="189"/>
      <c r="C7" s="189"/>
      <c r="D7" s="9"/>
      <c r="F7" s="190"/>
      <c r="H7" s="190"/>
      <c r="K7" s="191" t="s">
        <v>55</v>
      </c>
    </row>
    <row r="8" spans="1:11" ht="20.25" x14ac:dyDescent="0.3">
      <c r="A8" s="192"/>
      <c r="C8"/>
      <c r="D8"/>
      <c r="H8" s="192"/>
      <c r="J8" s="185"/>
      <c r="K8" s="185" t="s">
        <v>56</v>
      </c>
    </row>
    <row r="9" spans="1:11" ht="18.75" x14ac:dyDescent="0.3">
      <c r="A9" s="5"/>
      <c r="B9" s="4"/>
      <c r="C9" s="189"/>
      <c r="D9" s="193" t="s">
        <v>57</v>
      </c>
      <c r="E9" s="194">
        <v>0.4861111111111111</v>
      </c>
      <c r="F9" s="195" t="s">
        <v>2</v>
      </c>
      <c r="H9" s="6"/>
      <c r="I9" s="6"/>
      <c r="J9" s="52"/>
    </row>
    <row r="10" spans="1:11" ht="15.75" x14ac:dyDescent="0.25">
      <c r="A10" s="76" t="s">
        <v>67</v>
      </c>
      <c r="B10" s="3"/>
      <c r="C10"/>
      <c r="D10" s="196" t="s">
        <v>51</v>
      </c>
      <c r="E10" s="7"/>
      <c r="G10" s="1"/>
      <c r="H10" s="8"/>
      <c r="I10" s="8"/>
      <c r="J10" s="52"/>
    </row>
    <row r="11" spans="1:11" x14ac:dyDescent="0.25">
      <c r="A11" s="267" t="s">
        <v>3</v>
      </c>
      <c r="B11" s="223" t="s">
        <v>17</v>
      </c>
      <c r="C11" s="221" t="s">
        <v>59</v>
      </c>
      <c r="D11" s="223" t="s">
        <v>60</v>
      </c>
      <c r="E11" s="223" t="s">
        <v>61</v>
      </c>
      <c r="F11" s="223" t="s">
        <v>62</v>
      </c>
      <c r="G11" s="223" t="s">
        <v>63</v>
      </c>
      <c r="H11" s="234" t="s">
        <v>28</v>
      </c>
      <c r="I11" s="264" t="s">
        <v>7</v>
      </c>
      <c r="J11" s="221" t="s">
        <v>29</v>
      </c>
      <c r="K11" s="234" t="s">
        <v>9</v>
      </c>
    </row>
    <row r="12" spans="1:11" x14ac:dyDescent="0.25">
      <c r="A12" s="268"/>
      <c r="B12" s="233"/>
      <c r="C12" s="233"/>
      <c r="D12" s="242"/>
      <c r="E12" s="242"/>
      <c r="F12" s="242"/>
      <c r="G12" s="242"/>
      <c r="H12" s="235"/>
      <c r="I12" s="265"/>
      <c r="J12" s="233"/>
      <c r="K12" s="235"/>
    </row>
    <row r="13" spans="1:11" x14ac:dyDescent="0.25">
      <c r="A13" s="269"/>
      <c r="B13" s="222"/>
      <c r="C13" s="222"/>
      <c r="D13" s="224"/>
      <c r="E13" s="224"/>
      <c r="F13" s="224"/>
      <c r="G13" s="224"/>
      <c r="H13" s="236"/>
      <c r="I13" s="266"/>
      <c r="J13" s="222"/>
      <c r="K13" s="236"/>
    </row>
    <row r="14" spans="1:11" x14ac:dyDescent="0.25">
      <c r="A14" s="75">
        <v>1</v>
      </c>
      <c r="B14" s="19">
        <v>744</v>
      </c>
      <c r="C14" s="14" t="str">
        <f>IF(B14=0," ",VLOOKUP(B14,[1]Женщины!B$1:I$65536,2,FALSE))</f>
        <v>Дубова Анастасия</v>
      </c>
      <c r="D14" s="80" t="str">
        <f>IF(B14=0," ",VLOOKUP($B14,[1]Женщины!$B$1:$H$65536,3,FALSE))</f>
        <v>22.09.2000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Ярославская область</v>
      </c>
      <c r="G14" s="141" t="str">
        <f>IF(B14=0," ",VLOOKUP($B14,[1]Женщины!$B$1:$H$65536,6,FALSE))</f>
        <v>ГУ ЯО "СШОР по лёгкой атлетике и адаптивному спорту"</v>
      </c>
      <c r="H14" s="116">
        <v>1.65</v>
      </c>
      <c r="I14" s="21" t="str">
        <f>IF(H14=0," ",IF(H14&gt;=[1]Разряды!$D$41,[1]Разряды!$D$3,IF(H14&gt;=[1]Разряды!$E$41,[1]Разряды!$E$3,IF(H14&gt;=[1]Разряды!$F$41,[1]Разряды!$F$3,IF(H14&gt;=[1]Разряды!$G$41,[1]Разряды!$G$3,IF(H14&gt;=[1]Разряды!$H$41,[1]Разряды!$H$3,IF(H14&gt;=[1]Разряды!$I$41,[1]Разряды!$I$3,IF(H14&gt;=[1]Разряды!$J$41,[1]Разряды!$J$3,"б/р"))))))))</f>
        <v>1р</v>
      </c>
      <c r="J14" s="16">
        <v>20</v>
      </c>
      <c r="K14" s="20" t="str">
        <f>IF(B14=0," ",VLOOKUP($B14,[1]Женщины!$B$1:$H$65536,7,FALSE))</f>
        <v>Бабашкин В.М.</v>
      </c>
    </row>
    <row r="15" spans="1:11" ht="16.5" thickBot="1" x14ac:dyDescent="0.3">
      <c r="A15" s="30"/>
      <c r="B15" s="101"/>
      <c r="C15" s="114"/>
      <c r="D15" s="99"/>
      <c r="E15" s="84"/>
      <c r="F15" s="84"/>
      <c r="G15" s="84"/>
      <c r="H15" s="115"/>
      <c r="I15" s="97"/>
      <c r="J15" s="97"/>
      <c r="K15" s="101"/>
    </row>
    <row r="16" spans="1:11" ht="16.5" thickTop="1" x14ac:dyDescent="0.25">
      <c r="A16" s="49"/>
      <c r="B16" s="93"/>
      <c r="C16" s="94"/>
      <c r="D16" s="92"/>
      <c r="E16" s="68"/>
      <c r="F16" s="68"/>
      <c r="G16" s="68"/>
      <c r="H16" s="151"/>
      <c r="I16" s="102"/>
      <c r="J16" s="102"/>
      <c r="K16" s="93"/>
    </row>
    <row r="21" spans="1:11" x14ac:dyDescent="0.25">
      <c r="A21" s="120"/>
      <c r="B21" s="111"/>
      <c r="C21" s="102"/>
      <c r="D21" s="102"/>
      <c r="E21" s="184"/>
      <c r="F21" s="46" t="s">
        <v>64</v>
      </c>
      <c r="G21" s="47"/>
      <c r="H21" s="48"/>
      <c r="I21" s="46"/>
      <c r="J21" s="46" t="s">
        <v>39</v>
      </c>
      <c r="K21" s="46"/>
    </row>
    <row r="22" spans="1:11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</row>
    <row r="23" spans="1:11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1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</row>
    <row r="25" spans="1:11" x14ac:dyDescent="0.25">
      <c r="A25" s="120"/>
      <c r="B25" s="184"/>
      <c r="C25" s="102"/>
      <c r="D25" s="102"/>
      <c r="E25" s="184"/>
      <c r="F25" s="46" t="s">
        <v>65</v>
      </c>
      <c r="G25" s="47"/>
      <c r="H25" s="48"/>
      <c r="I25" s="46"/>
      <c r="J25" s="46" t="s">
        <v>44</v>
      </c>
      <c r="K25" s="46"/>
    </row>
  </sheetData>
  <mergeCells count="15">
    <mergeCell ref="A1:K1"/>
    <mergeCell ref="A2:K2"/>
    <mergeCell ref="A3:K3"/>
    <mergeCell ref="A4:K4"/>
    <mergeCell ref="A11:A13"/>
    <mergeCell ref="B11:B13"/>
    <mergeCell ref="C11:C13"/>
    <mergeCell ref="D11:D13"/>
    <mergeCell ref="E11:E13"/>
    <mergeCell ref="K11:K13"/>
    <mergeCell ref="F11:F13"/>
    <mergeCell ref="G11:G13"/>
    <mergeCell ref="H11:H13"/>
    <mergeCell ref="I11:I13"/>
    <mergeCell ref="J11:J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F42" sqref="F42:G42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</row>
    <row r="2" spans="1:18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</row>
    <row r="3" spans="1:18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</row>
    <row r="4" spans="1:18" ht="16.5" x14ac:dyDescent="0.25">
      <c r="A4" s="220" t="s">
        <v>77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</row>
    <row r="5" spans="1:18" ht="15" customHeight="1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M5" s="185"/>
      <c r="N5" s="185"/>
      <c r="O5" s="185"/>
      <c r="P5" s="185"/>
      <c r="R5" s="186" t="s">
        <v>54</v>
      </c>
    </row>
    <row r="6" spans="1:18" ht="18" x14ac:dyDescent="0.25">
      <c r="A6" s="1"/>
      <c r="B6" s="187"/>
      <c r="C6" s="187"/>
      <c r="D6" s="179"/>
      <c r="F6" s="2"/>
      <c r="H6" s="2"/>
      <c r="I6" s="2"/>
      <c r="J6" s="2"/>
      <c r="M6" s="2"/>
      <c r="N6" s="2"/>
      <c r="O6" s="2"/>
      <c r="R6" s="188" t="s">
        <v>0</v>
      </c>
    </row>
    <row r="7" spans="1:18" ht="15.75" x14ac:dyDescent="0.25">
      <c r="A7" s="1"/>
      <c r="B7" s="189"/>
      <c r="C7" s="189"/>
      <c r="D7" s="9"/>
      <c r="F7" s="190"/>
      <c r="H7" s="190"/>
      <c r="M7" s="190"/>
      <c r="R7" s="191" t="s">
        <v>55</v>
      </c>
    </row>
    <row r="8" spans="1:18" ht="20.25" x14ac:dyDescent="0.3">
      <c r="A8" s="192"/>
      <c r="H8" s="192"/>
      <c r="J8" s="185"/>
      <c r="K8" s="185"/>
      <c r="M8" s="192"/>
      <c r="O8" s="185"/>
      <c r="P8" s="185"/>
      <c r="R8" s="185" t="s">
        <v>56</v>
      </c>
    </row>
    <row r="9" spans="1:18" ht="18.75" x14ac:dyDescent="0.3">
      <c r="A9" s="5"/>
      <c r="B9" s="4"/>
      <c r="C9" s="189"/>
      <c r="D9" s="193" t="s">
        <v>88</v>
      </c>
      <c r="E9" s="194">
        <v>0.45833333333333331</v>
      </c>
      <c r="F9" s="195" t="s">
        <v>2</v>
      </c>
      <c r="H9" s="6"/>
      <c r="I9" s="6"/>
      <c r="J9" s="52"/>
      <c r="M9" s="133"/>
      <c r="N9" s="133"/>
      <c r="O9" s="3"/>
      <c r="P9" s="133"/>
      <c r="Q9" s="133"/>
    </row>
    <row r="10" spans="1:18" ht="15.75" x14ac:dyDescent="0.25">
      <c r="A10" s="210" t="s">
        <v>67</v>
      </c>
      <c r="B10" s="3"/>
      <c r="D10" s="196" t="s">
        <v>97</v>
      </c>
      <c r="E10" s="7"/>
      <c r="G10" s="1"/>
      <c r="H10" s="8"/>
      <c r="I10" s="8"/>
      <c r="J10" s="52"/>
      <c r="M10" s="133"/>
      <c r="N10" s="133"/>
      <c r="O10" s="3"/>
      <c r="P10" s="133"/>
      <c r="Q10" s="133"/>
    </row>
    <row r="11" spans="1:18" x14ac:dyDescent="0.25">
      <c r="A11" s="223" t="s">
        <v>16</v>
      </c>
      <c r="B11" s="221" t="s">
        <v>17</v>
      </c>
      <c r="C11" s="221" t="s">
        <v>59</v>
      </c>
      <c r="D11" s="223" t="s">
        <v>60</v>
      </c>
      <c r="E11" s="223" t="s">
        <v>61</v>
      </c>
      <c r="F11" s="223" t="s">
        <v>62</v>
      </c>
      <c r="G11" s="223" t="s">
        <v>63</v>
      </c>
      <c r="H11" s="239" t="s">
        <v>19</v>
      </c>
      <c r="I11" s="240"/>
      <c r="J11" s="240"/>
      <c r="K11" s="240"/>
      <c r="L11" s="240"/>
      <c r="M11" s="240"/>
      <c r="N11" s="241"/>
      <c r="O11" s="223" t="s">
        <v>6</v>
      </c>
      <c r="P11" s="221" t="s">
        <v>7</v>
      </c>
      <c r="Q11" s="221" t="s">
        <v>8</v>
      </c>
      <c r="R11" s="234" t="s">
        <v>9</v>
      </c>
    </row>
    <row r="12" spans="1:18" ht="15" customHeight="1" x14ac:dyDescent="0.25">
      <c r="A12" s="242"/>
      <c r="B12" s="233"/>
      <c r="C12" s="233"/>
      <c r="D12" s="242"/>
      <c r="E12" s="242"/>
      <c r="F12" s="242"/>
      <c r="G12" s="242"/>
      <c r="H12" s="237">
        <v>1</v>
      </c>
      <c r="I12" s="229">
        <v>2</v>
      </c>
      <c r="J12" s="229">
        <v>3</v>
      </c>
      <c r="K12" s="78"/>
      <c r="L12" s="229">
        <v>4</v>
      </c>
      <c r="M12" s="229">
        <v>5</v>
      </c>
      <c r="N12" s="229">
        <v>6</v>
      </c>
      <c r="O12" s="242"/>
      <c r="P12" s="233"/>
      <c r="Q12" s="233"/>
      <c r="R12" s="235"/>
    </row>
    <row r="13" spans="1:18" x14ac:dyDescent="0.25">
      <c r="A13" s="224"/>
      <c r="B13" s="222"/>
      <c r="C13" s="222"/>
      <c r="D13" s="224"/>
      <c r="E13" s="224"/>
      <c r="F13" s="224"/>
      <c r="G13" s="224"/>
      <c r="H13" s="238"/>
      <c r="I13" s="230"/>
      <c r="J13" s="230"/>
      <c r="K13" s="79"/>
      <c r="L13" s="230"/>
      <c r="M13" s="230"/>
      <c r="N13" s="230"/>
      <c r="O13" s="224"/>
      <c r="P13" s="222"/>
      <c r="Q13" s="222"/>
      <c r="R13" s="236"/>
    </row>
    <row r="14" spans="1:18" x14ac:dyDescent="0.25">
      <c r="A14" s="12">
        <v>1</v>
      </c>
      <c r="B14" s="38">
        <v>439</v>
      </c>
      <c r="C14" s="32" t="str">
        <f>IF(B14=0," ",VLOOKUP(B14,[1]Женщины!B$1:H$65536,2,FALSE))</f>
        <v>Сергеян Диана</v>
      </c>
      <c r="D14" s="81" t="str">
        <f>IF(B14=0," ",VLOOKUP($B14,[1]Женщины!$B$1:$H$65536,3,FALSE))</f>
        <v>23.09.1999</v>
      </c>
      <c r="E14" s="34" t="str">
        <f>IF(B14=0," ",IF(VLOOKUP($B14,[1]Женщины!$B$1:$H$65536,4,FALSE)=0," ",VLOOKUP($B14,[1]Женщины!$B$1:$H$65536,4,FALSE)))</f>
        <v>1</v>
      </c>
      <c r="F14" s="32" t="str">
        <f>IF(B14=0," ",VLOOKUP($B14,[1]Женщины!$B$1:$H$65536,5,FALSE))</f>
        <v>Ивановская область</v>
      </c>
      <c r="G14" s="32" t="str">
        <f>IF(B14=0," ",VLOOKUP($B14,[1]Женщины!$B$1:$H$65536,6,FALSE))</f>
        <v>ИРО РССС, ДЮСШ № 1, ИГХТУ</v>
      </c>
      <c r="H14" s="82">
        <v>12</v>
      </c>
      <c r="I14" s="82" t="s">
        <v>21</v>
      </c>
      <c r="J14" s="82" t="s">
        <v>21</v>
      </c>
      <c r="K14" s="96"/>
      <c r="L14" s="82">
        <v>11.9</v>
      </c>
      <c r="M14" s="82">
        <v>11.82</v>
      </c>
      <c r="N14" s="82">
        <v>11.85</v>
      </c>
      <c r="O14" s="139">
        <v>12</v>
      </c>
      <c r="P14" s="34" t="s">
        <v>13</v>
      </c>
      <c r="Q14" s="21">
        <v>20</v>
      </c>
      <c r="R14" s="91" t="str">
        <f>IF(B14=0," ",VLOOKUP($B14,[1]Женщины!$B$1:$H$65536,7,FALSE))</f>
        <v>Скобцов А.Ф.</v>
      </c>
    </row>
    <row r="15" spans="1:18" ht="16.5" thickBot="1" x14ac:dyDescent="0.3">
      <c r="A15" s="97"/>
      <c r="B15" s="97"/>
      <c r="C15" s="98"/>
      <c r="D15" s="99"/>
      <c r="E15" s="99"/>
      <c r="F15" s="98"/>
      <c r="G15" s="98"/>
      <c r="H15" s="87"/>
      <c r="I15" s="87"/>
      <c r="J15" s="87"/>
      <c r="K15" s="86"/>
      <c r="L15" s="85"/>
      <c r="M15" s="88"/>
      <c r="N15" s="88"/>
      <c r="O15" s="100"/>
      <c r="P15" s="97"/>
      <c r="Q15" s="97"/>
      <c r="R15" s="101"/>
    </row>
    <row r="16" spans="1:18" ht="16.5" thickTop="1" x14ac:dyDescent="0.25">
      <c r="A16" s="102"/>
      <c r="B16" s="102"/>
      <c r="C16" s="103"/>
      <c r="D16" s="92"/>
      <c r="E16" s="92"/>
      <c r="F16" s="103"/>
      <c r="G16" s="103"/>
      <c r="H16" s="89"/>
      <c r="I16" s="47"/>
      <c r="J16" s="47"/>
      <c r="K16" s="47"/>
      <c r="L16" s="47"/>
      <c r="M16" s="90"/>
      <c r="N16" s="90"/>
      <c r="O16" s="104"/>
      <c r="P16" s="102"/>
      <c r="Q16" s="102"/>
      <c r="R16" s="93"/>
    </row>
    <row r="17" spans="1:18" ht="15.75" x14ac:dyDescent="0.25">
      <c r="A17" s="102"/>
      <c r="B17" s="102"/>
      <c r="C17" s="103"/>
      <c r="D17" s="92"/>
      <c r="E17" s="92"/>
      <c r="F17" s="103"/>
      <c r="G17" s="103"/>
      <c r="H17" s="89"/>
      <c r="I17" s="47"/>
      <c r="J17" s="47"/>
      <c r="K17" s="47"/>
      <c r="L17" s="47"/>
      <c r="M17" s="90"/>
      <c r="N17" s="90"/>
      <c r="O17" s="104"/>
      <c r="P17" s="102"/>
      <c r="Q17" s="102"/>
      <c r="R17" s="93"/>
    </row>
    <row r="18" spans="1:18" ht="15" customHeight="1" x14ac:dyDescent="0.25">
      <c r="A18" s="102"/>
      <c r="B18" s="102"/>
      <c r="C18" s="103"/>
      <c r="D18" s="92"/>
      <c r="E18" s="92"/>
      <c r="F18" s="103"/>
      <c r="G18" s="103"/>
      <c r="H18" s="89"/>
      <c r="I18" s="47"/>
      <c r="J18" s="47"/>
      <c r="K18" s="47"/>
      <c r="L18" s="47"/>
      <c r="M18" s="90"/>
      <c r="N18" s="90"/>
      <c r="O18" s="104"/>
      <c r="P18" s="102"/>
      <c r="Q18" s="102"/>
      <c r="R18" s="93"/>
    </row>
    <row r="19" spans="1:18" x14ac:dyDescent="0.25">
      <c r="A19" s="120"/>
      <c r="B19" s="111"/>
      <c r="C19" s="102"/>
      <c r="D19" s="102"/>
      <c r="E19" s="184"/>
      <c r="F19" s="46" t="s">
        <v>64</v>
      </c>
      <c r="G19" s="47"/>
      <c r="H19" s="48"/>
      <c r="I19" s="46"/>
      <c r="J19" s="46" t="s">
        <v>39</v>
      </c>
      <c r="K19" s="46"/>
    </row>
    <row r="20" spans="1:18" ht="15.75" x14ac:dyDescent="0.25">
      <c r="A20" s="120"/>
      <c r="B20" s="184"/>
      <c r="C20" s="102"/>
      <c r="D20" s="102"/>
      <c r="E20" s="184"/>
      <c r="F20" s="46"/>
      <c r="G20" s="47"/>
      <c r="H20" s="48"/>
      <c r="I20" s="46"/>
      <c r="J20" s="46"/>
      <c r="K20" s="46"/>
      <c r="P20" s="48"/>
      <c r="Q20" s="128"/>
      <c r="R20" s="93"/>
    </row>
    <row r="21" spans="1:18" ht="15.75" x14ac:dyDescent="0.25">
      <c r="A21" s="120"/>
      <c r="B21" s="184"/>
      <c r="C21" s="102"/>
      <c r="D21" s="102"/>
      <c r="E21" s="184"/>
      <c r="F21" s="46"/>
      <c r="G21" s="47"/>
      <c r="H21" s="48"/>
      <c r="I21" s="46"/>
      <c r="J21" s="46"/>
      <c r="K21" s="46"/>
      <c r="P21" s="48"/>
      <c r="Q21" s="128"/>
      <c r="R21" s="93"/>
    </row>
    <row r="22" spans="1:18" ht="15.75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  <c r="P22" s="48"/>
      <c r="Q22" s="128"/>
      <c r="R22" s="93"/>
    </row>
    <row r="23" spans="1:18" ht="15.75" x14ac:dyDescent="0.25">
      <c r="A23" s="120"/>
      <c r="B23" s="184"/>
      <c r="C23" s="102"/>
      <c r="D23" s="102"/>
      <c r="E23" s="184"/>
      <c r="F23" s="46" t="s">
        <v>65</v>
      </c>
      <c r="G23" s="47"/>
      <c r="H23" s="48"/>
      <c r="I23" s="46"/>
      <c r="J23" s="46" t="s">
        <v>44</v>
      </c>
      <c r="K23" s="46"/>
      <c r="P23" s="48"/>
      <c r="Q23" s="128"/>
      <c r="R23" s="93"/>
    </row>
    <row r="24" spans="1:18" ht="15.75" x14ac:dyDescent="0.25">
      <c r="A24" s="102"/>
      <c r="B24" s="102"/>
      <c r="C24" s="103"/>
      <c r="D24" s="92"/>
      <c r="E24" s="92"/>
      <c r="F24" s="103"/>
      <c r="G24" s="103"/>
      <c r="H24" s="89"/>
      <c r="I24" s="47"/>
      <c r="J24" s="47"/>
      <c r="K24" s="47"/>
      <c r="L24" s="47"/>
      <c r="M24" s="90"/>
      <c r="N24" s="90"/>
      <c r="O24" s="104"/>
      <c r="P24" s="102"/>
      <c r="Q24" s="102"/>
      <c r="R24" s="93"/>
    </row>
    <row r="25" spans="1:18" ht="15.75" x14ac:dyDescent="0.25">
      <c r="A25" s="102"/>
      <c r="B25" s="102"/>
      <c r="C25" s="103"/>
      <c r="D25" s="92"/>
      <c r="E25" s="92"/>
      <c r="F25" s="103"/>
      <c r="G25" s="103"/>
      <c r="H25" s="89"/>
      <c r="I25" s="47"/>
      <c r="J25" s="47"/>
      <c r="K25" s="47"/>
      <c r="L25" s="47"/>
      <c r="M25" s="90"/>
      <c r="N25" s="90"/>
      <c r="O25" s="104"/>
      <c r="P25" s="102"/>
      <c r="Q25" s="102"/>
      <c r="R25" s="93"/>
    </row>
    <row r="26" spans="1:18" ht="15.75" x14ac:dyDescent="0.25">
      <c r="A26" s="102"/>
      <c r="B26" s="102"/>
      <c r="C26" s="103"/>
      <c r="D26" s="92"/>
      <c r="E26" s="92"/>
      <c r="F26" s="103"/>
      <c r="G26" s="103"/>
      <c r="H26" s="89"/>
      <c r="I26" s="47"/>
      <c r="J26" s="47"/>
      <c r="K26" s="47"/>
      <c r="L26" s="47"/>
      <c r="M26" s="90"/>
      <c r="N26" s="90"/>
      <c r="O26" s="104"/>
      <c r="P26" s="102"/>
      <c r="Q26" s="102"/>
      <c r="R26" s="93"/>
    </row>
    <row r="27" spans="1:18" ht="15.75" x14ac:dyDescent="0.25">
      <c r="A27" s="102"/>
      <c r="B27" s="102"/>
      <c r="C27" s="103"/>
      <c r="D27" s="92"/>
      <c r="E27" s="92"/>
      <c r="F27" s="103"/>
      <c r="G27" s="103"/>
      <c r="H27" s="89"/>
      <c r="I27" s="47"/>
      <c r="J27" s="47"/>
      <c r="K27" s="47"/>
      <c r="L27" s="47"/>
      <c r="M27" s="90"/>
      <c r="N27" s="90"/>
      <c r="O27" s="104"/>
      <c r="P27" s="102"/>
      <c r="Q27" s="102"/>
      <c r="R27" s="93"/>
    </row>
    <row r="28" spans="1:18" ht="15.75" x14ac:dyDescent="0.25">
      <c r="A28" s="102"/>
      <c r="B28" s="102"/>
      <c r="C28" s="103"/>
      <c r="D28" s="92"/>
      <c r="E28" s="92"/>
      <c r="F28" s="103"/>
      <c r="G28" s="103"/>
      <c r="H28" s="89"/>
      <c r="I28" s="47"/>
      <c r="J28" s="47"/>
      <c r="K28" s="47"/>
      <c r="L28" s="47"/>
      <c r="M28" s="90"/>
      <c r="N28" s="90"/>
      <c r="O28" s="104"/>
      <c r="P28" s="102"/>
      <c r="Q28" s="102"/>
      <c r="R28" s="93"/>
    </row>
    <row r="29" spans="1:18" ht="15.75" x14ac:dyDescent="0.25">
      <c r="A29" s="102"/>
      <c r="B29" s="102"/>
      <c r="C29" s="103"/>
      <c r="D29" s="92"/>
      <c r="E29" s="92"/>
      <c r="F29" s="103"/>
      <c r="G29" s="103"/>
      <c r="H29" s="89"/>
      <c r="I29" s="47"/>
      <c r="J29" s="47"/>
      <c r="K29" s="47"/>
      <c r="L29" s="47"/>
      <c r="M29" s="90"/>
      <c r="N29" s="90"/>
      <c r="O29" s="104"/>
      <c r="P29" s="102"/>
      <c r="Q29" s="102"/>
      <c r="R29" s="93"/>
    </row>
    <row r="30" spans="1:18" ht="15.75" x14ac:dyDescent="0.25">
      <c r="A30" s="102"/>
      <c r="B30" s="102"/>
      <c r="C30" s="103"/>
      <c r="D30" s="92"/>
      <c r="E30" s="92"/>
      <c r="F30" s="103"/>
      <c r="G30" s="103"/>
      <c r="H30" s="89"/>
      <c r="I30" s="47"/>
      <c r="J30" s="47"/>
      <c r="K30" s="47"/>
      <c r="L30" s="47"/>
      <c r="M30" s="90"/>
      <c r="N30" s="90"/>
      <c r="O30" s="104"/>
      <c r="P30" s="102"/>
      <c r="Q30" s="102"/>
      <c r="R30" s="93"/>
    </row>
    <row r="31" spans="1:18" ht="15.75" x14ac:dyDescent="0.25">
      <c r="A31" s="102"/>
      <c r="B31" s="102"/>
      <c r="C31" s="103"/>
      <c r="D31" s="92"/>
      <c r="E31" s="92"/>
      <c r="F31" s="103"/>
      <c r="G31" s="103"/>
      <c r="H31" s="89"/>
      <c r="I31" s="47"/>
      <c r="J31" s="47"/>
      <c r="K31" s="47"/>
      <c r="L31" s="47"/>
      <c r="M31" s="90"/>
      <c r="N31" s="90"/>
      <c r="O31" s="104"/>
      <c r="P31" s="102"/>
      <c r="Q31" s="102"/>
      <c r="R31" s="93"/>
    </row>
    <row r="32" spans="1:18" ht="15.75" x14ac:dyDescent="0.25">
      <c r="A32" s="102"/>
      <c r="B32" s="102"/>
      <c r="C32" s="103"/>
      <c r="D32" s="92"/>
      <c r="E32" s="92"/>
      <c r="F32" s="103"/>
      <c r="G32" s="103"/>
      <c r="H32" s="89"/>
      <c r="I32" s="47"/>
      <c r="J32" s="47"/>
      <c r="K32" s="47"/>
      <c r="L32" s="47"/>
      <c r="M32" s="90"/>
      <c r="N32" s="90"/>
      <c r="O32" s="104"/>
      <c r="P32" s="102"/>
      <c r="Q32" s="102"/>
      <c r="R32" s="93"/>
    </row>
    <row r="33" spans="1:18" ht="15.75" x14ac:dyDescent="0.25">
      <c r="A33" s="102"/>
      <c r="B33" s="102"/>
      <c r="C33" s="103"/>
      <c r="D33" s="92"/>
      <c r="E33" s="92"/>
      <c r="F33" s="103"/>
      <c r="G33" s="103"/>
      <c r="H33" s="89"/>
      <c r="I33" s="47"/>
      <c r="J33" s="47"/>
      <c r="K33" s="47"/>
      <c r="L33" s="47"/>
      <c r="M33" s="90"/>
      <c r="N33" s="90"/>
      <c r="O33" s="104"/>
      <c r="P33" s="102"/>
      <c r="Q33" s="102"/>
      <c r="R33" s="93"/>
    </row>
    <row r="34" spans="1:18" ht="15.75" x14ac:dyDescent="0.25">
      <c r="A34" s="102"/>
      <c r="B34" s="102"/>
      <c r="C34" s="103"/>
      <c r="D34" s="92"/>
      <c r="E34" s="92"/>
      <c r="F34" s="103"/>
      <c r="G34" s="103"/>
      <c r="H34" s="89"/>
      <c r="I34" s="47"/>
      <c r="J34" s="47"/>
      <c r="K34" s="47"/>
      <c r="L34" s="47"/>
      <c r="M34" s="90"/>
      <c r="N34" s="90"/>
      <c r="O34" s="104"/>
      <c r="P34" s="102"/>
      <c r="Q34" s="102"/>
      <c r="R34" s="93"/>
    </row>
    <row r="35" spans="1:18" ht="15.75" x14ac:dyDescent="0.25">
      <c r="A35" s="102"/>
      <c r="B35" s="102"/>
      <c r="C35" s="103"/>
      <c r="D35" s="92"/>
      <c r="E35" s="92"/>
      <c r="F35" s="103"/>
      <c r="G35" s="103"/>
      <c r="H35" s="89"/>
      <c r="I35" s="47"/>
      <c r="J35" s="47"/>
      <c r="K35" s="47"/>
      <c r="L35" s="47"/>
      <c r="M35" s="90"/>
      <c r="N35" s="90"/>
      <c r="O35" s="104"/>
      <c r="P35" s="102"/>
      <c r="Q35" s="102"/>
      <c r="R35" s="93"/>
    </row>
    <row r="36" spans="1:18" ht="15.75" x14ac:dyDescent="0.25">
      <c r="A36" s="102"/>
      <c r="B36" s="102"/>
      <c r="C36" s="103"/>
      <c r="D36" s="92"/>
      <c r="E36" s="92"/>
      <c r="F36" s="103"/>
      <c r="G36" s="103"/>
      <c r="H36" s="89"/>
      <c r="I36" s="47"/>
      <c r="J36" s="47"/>
      <c r="K36" s="47"/>
      <c r="L36" s="47"/>
      <c r="M36" s="90"/>
      <c r="N36" s="90"/>
      <c r="O36" s="104"/>
      <c r="P36" s="102"/>
      <c r="Q36" s="102"/>
      <c r="R36" s="93"/>
    </row>
    <row r="37" spans="1:18" ht="15.75" x14ac:dyDescent="0.25">
      <c r="A37" s="102"/>
      <c r="B37" s="102"/>
      <c r="C37" s="103"/>
      <c r="D37" s="92"/>
      <c r="E37" s="92"/>
      <c r="F37" s="103"/>
      <c r="G37" s="103"/>
      <c r="H37" s="89"/>
      <c r="I37" s="47"/>
      <c r="J37" s="47"/>
      <c r="K37" s="47"/>
      <c r="L37" s="47"/>
      <c r="M37" s="90"/>
      <c r="N37" s="90"/>
      <c r="O37" s="104"/>
      <c r="P37" s="102"/>
      <c r="Q37" s="102"/>
      <c r="R37" s="93"/>
    </row>
    <row r="38" spans="1:18" ht="15.75" x14ac:dyDescent="0.25">
      <c r="A38" s="102"/>
      <c r="B38" s="102"/>
      <c r="C38" s="103"/>
      <c r="D38" s="92"/>
      <c r="E38" s="92"/>
      <c r="F38" s="103"/>
      <c r="G38" s="103"/>
      <c r="H38" s="89"/>
      <c r="I38" s="47"/>
      <c r="J38" s="47"/>
      <c r="K38" s="47"/>
      <c r="L38" s="47"/>
      <c r="M38" s="90"/>
      <c r="N38" s="90"/>
      <c r="O38" s="104"/>
      <c r="P38" s="102"/>
      <c r="Q38" s="102"/>
      <c r="R38" s="93"/>
    </row>
    <row r="39" spans="1:18" ht="15" customHeight="1" x14ac:dyDescent="0.25">
      <c r="A39" s="102"/>
      <c r="B39" s="102"/>
      <c r="C39" s="103"/>
      <c r="D39" s="92"/>
      <c r="E39" s="92"/>
      <c r="F39" s="103"/>
      <c r="G39" s="103"/>
      <c r="H39" s="89"/>
      <c r="I39" s="47"/>
      <c r="J39" s="47"/>
      <c r="K39" s="47"/>
      <c r="L39" s="47"/>
      <c r="M39" s="90"/>
      <c r="N39" s="90"/>
      <c r="O39" s="104"/>
      <c r="P39" s="102"/>
      <c r="Q39" s="102"/>
      <c r="R39" s="93"/>
    </row>
    <row r="40" spans="1:18" ht="15.75" x14ac:dyDescent="0.25">
      <c r="A40" s="102"/>
      <c r="B40" s="102"/>
      <c r="C40" s="103"/>
      <c r="D40" s="92"/>
      <c r="E40" s="92"/>
      <c r="F40" s="103"/>
      <c r="G40" s="103"/>
      <c r="H40" s="89"/>
      <c r="I40" s="47"/>
      <c r="J40" s="47"/>
      <c r="K40" s="47"/>
      <c r="L40" s="47"/>
      <c r="M40" s="90"/>
      <c r="N40" s="90"/>
      <c r="O40" s="104"/>
      <c r="P40" s="102"/>
      <c r="Q40" s="102"/>
      <c r="R40" s="93"/>
    </row>
    <row r="41" spans="1:18" ht="15.75" x14ac:dyDescent="0.25">
      <c r="A41" s="102"/>
      <c r="B41" s="102"/>
      <c r="C41" s="103"/>
      <c r="D41" s="92"/>
      <c r="E41" s="92"/>
      <c r="F41" s="103"/>
      <c r="G41" s="103"/>
      <c r="H41" s="89"/>
      <c r="I41" s="47"/>
      <c r="J41" s="47"/>
      <c r="K41" s="47"/>
      <c r="L41" s="47"/>
      <c r="M41" s="90"/>
      <c r="N41" s="90"/>
      <c r="O41" s="104"/>
      <c r="P41" s="102"/>
      <c r="Q41" s="102"/>
      <c r="R41" s="93"/>
    </row>
    <row r="42" spans="1:18" ht="15.75" x14ac:dyDescent="0.25">
      <c r="A42" s="102"/>
      <c r="B42" s="102"/>
      <c r="C42" s="103"/>
      <c r="D42" s="92"/>
      <c r="E42" s="92"/>
      <c r="F42" s="103"/>
      <c r="G42" s="103"/>
      <c r="H42" s="89"/>
      <c r="I42" s="47"/>
      <c r="J42" s="47"/>
      <c r="K42" s="47"/>
      <c r="L42" s="47"/>
      <c r="M42" s="90"/>
      <c r="N42" s="90"/>
      <c r="O42" s="104"/>
      <c r="P42" s="102"/>
      <c r="Q42" s="102"/>
      <c r="R42" s="93"/>
    </row>
    <row r="43" spans="1:18" ht="15.75" x14ac:dyDescent="0.25">
      <c r="A43" s="102"/>
      <c r="B43" s="102"/>
      <c r="C43" s="103"/>
      <c r="D43" s="92"/>
      <c r="E43" s="92"/>
      <c r="F43" s="103"/>
      <c r="G43" s="103"/>
      <c r="H43" s="89"/>
      <c r="I43" s="47"/>
      <c r="J43" s="47"/>
      <c r="K43" s="47"/>
      <c r="L43" s="47"/>
      <c r="M43" s="90"/>
      <c r="N43" s="90"/>
      <c r="O43" s="104"/>
      <c r="P43" s="102"/>
      <c r="Q43" s="102"/>
      <c r="R43" s="93"/>
    </row>
  </sheetData>
  <mergeCells count="22">
    <mergeCell ref="J12:J13"/>
    <mergeCell ref="L12:L13"/>
    <mergeCell ref="M12:M13"/>
    <mergeCell ref="N12:N13"/>
    <mergeCell ref="A1:R1"/>
    <mergeCell ref="A2:R2"/>
    <mergeCell ref="A3:R3"/>
    <mergeCell ref="A4:R4"/>
    <mergeCell ref="A11:A13"/>
    <mergeCell ref="B11:B13"/>
    <mergeCell ref="C11:C13"/>
    <mergeCell ref="D11:D13"/>
    <mergeCell ref="E11:E13"/>
    <mergeCell ref="F11:F13"/>
    <mergeCell ref="G11:G13"/>
    <mergeCell ref="H11:N11"/>
    <mergeCell ref="O11:O13"/>
    <mergeCell ref="P11:P13"/>
    <mergeCell ref="Q11:Q13"/>
    <mergeCell ref="R11:R13"/>
    <mergeCell ref="H12:H13"/>
    <mergeCell ref="I12:I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C50" sqref="C50"/>
    </sheetView>
  </sheetViews>
  <sheetFormatPr defaultRowHeight="15" x14ac:dyDescent="0.25"/>
  <cols>
    <col min="1" max="1" width="6.28515625" customWidth="1"/>
    <col min="2" max="2" width="5.5703125" bestFit="1" customWidth="1"/>
    <col min="3" max="3" width="24.7109375" customWidth="1"/>
    <col min="4" max="4" width="10.28515625" customWidth="1"/>
    <col min="5" max="5" width="5.42578125" customWidth="1"/>
    <col min="6" max="6" width="18.5703125" customWidth="1"/>
    <col min="7" max="7" width="37" customWidth="1"/>
    <col min="8" max="8" width="9.85546875" customWidth="1"/>
    <col min="9" max="9" width="7" bestFit="1" customWidth="1"/>
    <col min="10" max="10" width="5.42578125" customWidth="1"/>
    <col min="11" max="11" width="25.7109375" customWidth="1"/>
  </cols>
  <sheetData>
    <row r="1" spans="1:11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spans="1:11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spans="1:11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</row>
    <row r="4" spans="1:11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1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6" t="s">
        <v>54</v>
      </c>
    </row>
    <row r="6" spans="1:11" ht="18" x14ac:dyDescent="0.25">
      <c r="A6" s="1"/>
      <c r="B6" s="187"/>
      <c r="C6" s="187"/>
      <c r="D6" s="179"/>
      <c r="F6" s="2"/>
      <c r="H6" s="2"/>
      <c r="I6" s="2"/>
      <c r="J6" s="2"/>
      <c r="K6" s="188" t="s">
        <v>0</v>
      </c>
    </row>
    <row r="7" spans="1:11" ht="15.75" x14ac:dyDescent="0.25">
      <c r="A7" s="1"/>
      <c r="B7" s="189"/>
      <c r="C7" s="189"/>
      <c r="D7" s="9"/>
      <c r="F7" s="190"/>
      <c r="H7" s="190"/>
      <c r="K7" s="191" t="s">
        <v>55</v>
      </c>
    </row>
    <row r="8" spans="1:11" ht="20.25" x14ac:dyDescent="0.3">
      <c r="A8" s="192"/>
      <c r="H8" s="192"/>
      <c r="J8" s="185"/>
      <c r="K8" s="185" t="s">
        <v>56</v>
      </c>
    </row>
    <row r="9" spans="1:11" ht="18.75" x14ac:dyDescent="0.3">
      <c r="A9" s="5"/>
      <c r="B9" s="4"/>
      <c r="C9" s="189"/>
      <c r="D9" s="193" t="s">
        <v>88</v>
      </c>
      <c r="E9" s="194">
        <v>0.72569444444444453</v>
      </c>
      <c r="F9" s="195" t="s">
        <v>14</v>
      </c>
      <c r="H9" s="6"/>
      <c r="I9" s="6"/>
      <c r="J9" s="52"/>
    </row>
    <row r="10" spans="1:11" ht="15.75" x14ac:dyDescent="0.25">
      <c r="A10" s="76" t="s">
        <v>67</v>
      </c>
      <c r="B10" s="3"/>
      <c r="D10" s="196" t="s">
        <v>100</v>
      </c>
      <c r="E10" s="7"/>
      <c r="F10" s="210" t="s">
        <v>101</v>
      </c>
      <c r="G10" s="211"/>
      <c r="H10" s="8"/>
      <c r="I10" s="8"/>
      <c r="J10" s="52"/>
    </row>
    <row r="11" spans="1:11" x14ac:dyDescent="0.25">
      <c r="A11" s="282" t="s">
        <v>38</v>
      </c>
      <c r="B11" s="282" t="s">
        <v>17</v>
      </c>
      <c r="C11" s="221" t="s">
        <v>59</v>
      </c>
      <c r="D11" s="223" t="s">
        <v>60</v>
      </c>
      <c r="E11" s="223" t="s">
        <v>61</v>
      </c>
      <c r="F11" s="223" t="s">
        <v>62</v>
      </c>
      <c r="G11" s="223" t="s">
        <v>63</v>
      </c>
      <c r="H11" s="285" t="s">
        <v>6</v>
      </c>
      <c r="I11" s="223" t="s">
        <v>32</v>
      </c>
      <c r="J11" s="223" t="s">
        <v>33</v>
      </c>
      <c r="K11" s="234" t="s">
        <v>9</v>
      </c>
    </row>
    <row r="12" spans="1:11" ht="15.75" thickBot="1" x14ac:dyDescent="0.3">
      <c r="A12" s="283"/>
      <c r="B12" s="283"/>
      <c r="C12" s="284"/>
      <c r="D12" s="270"/>
      <c r="E12" s="270"/>
      <c r="F12" s="270"/>
      <c r="G12" s="270"/>
      <c r="H12" s="286"/>
      <c r="I12" s="287"/>
      <c r="J12" s="270"/>
      <c r="K12" s="271"/>
    </row>
    <row r="13" spans="1:11" ht="15.75" thickTop="1" x14ac:dyDescent="0.25">
      <c r="A13" s="296">
        <v>1</v>
      </c>
      <c r="B13" s="122">
        <v>501</v>
      </c>
      <c r="C13" s="123" t="str">
        <f>IF(B13=0," ",VLOOKUP(B13,[1]Женщины!B$1:H$65536,2,FALSE))</f>
        <v>Карпова Владислава</v>
      </c>
      <c r="D13" s="124" t="str">
        <f>IF(B13=0," ",VLOOKUP($B13,[1]Женщины!$B$1:$H$65536,3,FALSE))</f>
        <v>03.08.2000</v>
      </c>
      <c r="E13" s="125" t="str">
        <f>IF(B13=0," ",IF(VLOOKUP($B13,[1]Женщины!$B$1:$H$65536,4,FALSE)=0," ",VLOOKUP($B13,[1]Женщины!$B$1:$H$65536,4,FALSE)))</f>
        <v>КМС</v>
      </c>
      <c r="F13" s="126" t="str">
        <f>IF(B13=0," ",VLOOKUP($B13,[1]Женщины!$B$1:$H$65536,5,FALSE))</f>
        <v>Коми</v>
      </c>
      <c r="G13" s="123" t="str">
        <f>IF(B13=0," ",VLOOKUP($B13,[1]Женщины!$B$1:$H$65536,6,FALSE))</f>
        <v>ГБУ РК "СШОР №1"</v>
      </c>
      <c r="H13" s="275">
        <v>1.2339120370370371E-3</v>
      </c>
      <c r="I13" s="278" t="str">
        <f>IF(H13=0," ",IF(H13&lt;=[1]Разряды!$D$36,[1]Разряды!$D$3,IF(H13&lt;=[1]Разряды!$E$36,[1]Разряды!$E$3,IF(H13&lt;=[1]Разряды!$F$36,[1]Разряды!$F$3,IF(H13&lt;=[1]Разряды!$G$36,[1]Разряды!$G$3,IF(H13&lt;=[1]Разряды!$H$36,[1]Разряды!$H$3,IF(H13&lt;=[1]Разряды!$I$36,[1]Разряды!$I$3,IF(H13&lt;=[1]Разряды!$J$36,[1]Разряды!$J$3,"б/р"))))))))</f>
        <v>1р</v>
      </c>
      <c r="J13" s="132"/>
      <c r="K13" s="126" t="str">
        <f>IF(B13=0," ",VLOOKUP($B13,[1]Женщины!$B$1:$H$65536,7,FALSE))</f>
        <v>Балясников И.Н., Панюкова М.А.</v>
      </c>
    </row>
    <row r="14" spans="1:11" x14ac:dyDescent="0.25">
      <c r="A14" s="297"/>
      <c r="B14" s="13">
        <v>502</v>
      </c>
      <c r="C14" s="14" t="str">
        <f>IF(B14=0," ",VLOOKUP(B14,[1]Женщины!B$1:H$65536,2,FALSE))</f>
        <v>Ногтева Татьяна</v>
      </c>
      <c r="D14" s="80" t="str">
        <f>IF(B14=0," ",VLOOKUP($B14,[1]Женщины!$B$1:$H$65536,3,FALSE))</f>
        <v>08.12.2000</v>
      </c>
      <c r="E14" s="16" t="str">
        <f>IF(B14=0," ",IF(VLOOKUP($B14,[1]Женщины!$B$1:$H$65536,4,FALSE)=0," ",VLOOKUP($B14,[1]Женщины!$B$1:$H$65536,4,FALSE)))</f>
        <v>1</v>
      </c>
      <c r="F14" s="20" t="str">
        <f>IF(B14=0," ",VLOOKUP($B14,[1]Женщины!$B$1:$H$65536,5,FALSE))</f>
        <v>Коми</v>
      </c>
      <c r="G14" s="14" t="str">
        <f>IF(B14=0," ",VLOOKUP($B14,[1]Женщины!$B$1:$H$65536,6,FALSE))</f>
        <v>ГБУ РК "СШОР №1"</v>
      </c>
      <c r="H14" s="276"/>
      <c r="I14" s="279"/>
      <c r="J14" s="281">
        <v>20</v>
      </c>
      <c r="K14" s="14" t="str">
        <f>IF(B14=0," ",VLOOKUP($B14,[1]Женщины!$B$1:$H$65536,7,FALSE))</f>
        <v>Балясников И.Н.</v>
      </c>
    </row>
    <row r="15" spans="1:11" x14ac:dyDescent="0.25">
      <c r="A15" s="297"/>
      <c r="B15" s="13">
        <v>493</v>
      </c>
      <c r="C15" s="14" t="str">
        <f>IF(B15=0," ",VLOOKUP(B15,[1]Женщины!B$1:H$65536,2,FALSE))</f>
        <v>Сагитова Екатерина</v>
      </c>
      <c r="D15" s="80" t="str">
        <f>IF(B15=0," ",VLOOKUP($B15,[1]Женщины!$B$1:$H$65536,3,FALSE))</f>
        <v>11.06.2002</v>
      </c>
      <c r="E15" s="16" t="str">
        <f>IF(B15=0," ",IF(VLOOKUP($B15,[1]Женщины!$B$1:$H$65536,4,FALSE)=0," ",VLOOKUP($B15,[1]Женщины!$B$1:$H$65536,4,FALSE)))</f>
        <v>КМС</v>
      </c>
      <c r="F15" s="20" t="str">
        <f>IF(B15=0," ",VLOOKUP($B15,[1]Женщины!$B$1:$H$65536,5,FALSE))</f>
        <v>Коми</v>
      </c>
      <c r="G15" s="14" t="str">
        <f>IF(B15=0," ",VLOOKUP($B15,[1]Женщины!$B$1:$H$65536,6,FALSE))</f>
        <v>ГБУ РК "СШОР №1"</v>
      </c>
      <c r="H15" s="276"/>
      <c r="I15" s="279"/>
      <c r="J15" s="281"/>
      <c r="K15" s="14" t="str">
        <f>IF(B15=0," ",VLOOKUP($B15,[1]Женщины!$B$1:$H$65536,7,FALSE))</f>
        <v>Балясников И.Н.</v>
      </c>
    </row>
    <row r="16" spans="1:11" ht="15.75" thickBot="1" x14ac:dyDescent="0.3">
      <c r="A16" s="298"/>
      <c r="B16" s="26">
        <v>503</v>
      </c>
      <c r="C16" s="27" t="str">
        <f>IF(B16=0," ",VLOOKUP(B16,[1]Женщины!B$1:H$65536,2,FALSE))</f>
        <v>Решняк Олеся</v>
      </c>
      <c r="D16" s="108" t="str">
        <f>IF(B16=0," ",VLOOKUP($B16,[1]Женщины!$B$1:$H$65536,3,FALSE))</f>
        <v>14.11.2000</v>
      </c>
      <c r="E16" s="28" t="str">
        <f>IF(B16=0," ",IF(VLOOKUP($B16,[1]Женщины!$B$1:$H$65536,4,FALSE)=0," ",VLOOKUP($B16,[1]Женщины!$B$1:$H$65536,4,FALSE)))</f>
        <v>КМС</v>
      </c>
      <c r="F16" s="64" t="str">
        <f>IF(B16=0," ",VLOOKUP($B16,[1]Женщины!$B$1:$H$65536,5,FALSE))</f>
        <v>Коми</v>
      </c>
      <c r="G16" s="27" t="str">
        <f>IF(B16=0," ",VLOOKUP($B16,[1]Женщины!$B$1:$H$65536,6,FALSE))</f>
        <v>ГБУ РК "СШОР №1"</v>
      </c>
      <c r="H16" s="277"/>
      <c r="I16" s="280"/>
      <c r="J16" s="121"/>
      <c r="K16" s="27" t="str">
        <f>IF(B16=0," ",VLOOKUP($B16,[1]Женщины!$B$1:$H$65536,7,FALSE))</f>
        <v>Балясников И.Н.</v>
      </c>
    </row>
    <row r="17" spans="1:11" ht="15.75" thickTop="1" x14ac:dyDescent="0.25">
      <c r="A17" s="272">
        <v>2</v>
      </c>
      <c r="B17" s="63">
        <v>552</v>
      </c>
      <c r="C17" s="123" t="str">
        <f>IF(B17=0," ",VLOOKUP(B17,[1]Женщины!B$1:H$65536,2,FALSE))</f>
        <v>Пожинская Ольга</v>
      </c>
      <c r="D17" s="124" t="str">
        <f>IF(B17=0," ",VLOOKUP($B17,[1]Женщины!$B$1:$H$65536,3,FALSE))</f>
        <v>16.04.1999</v>
      </c>
      <c r="E17" s="125" t="str">
        <f>IF(B17=0," ",IF(VLOOKUP($B17,[1]Женщины!$B$1:$H$65536,4,FALSE)=0," ",VLOOKUP($B17,[1]Женщины!$B$1:$H$65536,4,FALSE)))</f>
        <v>1</v>
      </c>
      <c r="F17" s="126" t="str">
        <f>IF(B17=0," ",VLOOKUP($B17,[1]Женщины!$B$1:$H$65536,5,FALSE))</f>
        <v>Вологодская область</v>
      </c>
      <c r="G17" s="123" t="str">
        <f>IF(B17=0," ",VLOOKUP($B17,[1]Женщины!$B$1:$H$65536,6,FALSE))</f>
        <v>АУ ФКиС ВО "ЦСП ССКО"</v>
      </c>
      <c r="H17" s="275">
        <v>1.2444444444444445E-3</v>
      </c>
      <c r="I17" s="278" t="str">
        <f>IF(H17=0," ",IF(H17&lt;=[1]Разряды!$D$36,[1]Разряды!$D$3,IF(H17&lt;=[1]Разряды!$E$36,[1]Разряды!$E$3,IF(H17&lt;=[1]Разряды!$F$36,[1]Разряды!$F$3,IF(H17&lt;=[1]Разряды!$G$36,[1]Разряды!$G$3,IF(H17&lt;=[1]Разряды!$H$36,[1]Разряды!$H$3,IF(H17&lt;=[1]Разряды!$I$36,[1]Разряды!$I$3,IF(H17&lt;=[1]Разряды!$J$36,[1]Разряды!$J$3,"б/р"))))))))</f>
        <v>1р</v>
      </c>
      <c r="J17" s="127"/>
      <c r="K17" s="123" t="str">
        <f>IF(B17=0," ",VLOOKUP($B17,[1]Женщины!$B$1:$H$65536,7,FALSE))</f>
        <v>Столбова О.В.</v>
      </c>
    </row>
    <row r="18" spans="1:11" x14ac:dyDescent="0.25">
      <c r="A18" s="273"/>
      <c r="B18" s="13">
        <v>555</v>
      </c>
      <c r="C18" s="14" t="str">
        <f>IF(B18=0," ",VLOOKUP(B18,[1]Женщины!B$1:H$65536,2,FALSE))</f>
        <v>Дедова Дарья</v>
      </c>
      <c r="D18" s="80" t="str">
        <f>IF(B18=0," ",VLOOKUP($B18,[1]Женщины!$B$1:$H$65536,3,FALSE))</f>
        <v>05.05.2000</v>
      </c>
      <c r="E18" s="16" t="str">
        <f>IF(B18=0," ",IF(VLOOKUP($B18,[1]Женщины!$B$1:$H$65536,4,FALSE)=0," ",VLOOKUP($B18,[1]Женщины!$B$1:$H$65536,4,FALSE)))</f>
        <v>1</v>
      </c>
      <c r="F18" s="20" t="str">
        <f>IF(B18=0," ",VLOOKUP($B18,[1]Женщины!$B$1:$H$65536,5,FALSE))</f>
        <v>Вологодская область</v>
      </c>
      <c r="G18" s="14" t="str">
        <f>IF(B18=0," ",VLOOKUP($B18,[1]Женщины!$B$1:$H$65536,6,FALSE))</f>
        <v>АУ ФКиС ВО "ЦСП ССКО"</v>
      </c>
      <c r="H18" s="276"/>
      <c r="I18" s="279"/>
      <c r="J18" s="281">
        <v>17</v>
      </c>
      <c r="K18" s="14" t="str">
        <f>IF(B18=0," ",VLOOKUP($B18,[1]Женщины!$B$1:$H$65536,7,FALSE))</f>
        <v>Полторацкий С.В.</v>
      </c>
    </row>
    <row r="19" spans="1:11" x14ac:dyDescent="0.25">
      <c r="A19" s="273"/>
      <c r="B19" s="13">
        <v>551</v>
      </c>
      <c r="C19" s="14" t="str">
        <f>IF(B19=0," ",VLOOKUP(B19,[1]Женщины!B$1:H$65536,2,FALSE))</f>
        <v>Шашкина Екатерина</v>
      </c>
      <c r="D19" s="80" t="str">
        <f>IF(B19=0," ",VLOOKUP($B19,[1]Женщины!$B$1:$H$65536,3,FALSE))</f>
        <v>06.11.2000</v>
      </c>
      <c r="E19" s="16" t="str">
        <f>IF(B19=0," ",IF(VLOOKUP($B19,[1]Женщины!$B$1:$H$65536,4,FALSE)=0," ",VLOOKUP($B19,[1]Женщины!$B$1:$H$65536,4,FALSE)))</f>
        <v>1</v>
      </c>
      <c r="F19" s="20" t="str">
        <f>IF(B19=0," ",VLOOKUP($B19,[1]Женщины!$B$1:$H$65536,5,FALSE))</f>
        <v>Вологодская область</v>
      </c>
      <c r="G19" s="14" t="str">
        <f>IF(B19=0," ",VLOOKUP($B19,[1]Женщины!$B$1:$H$65536,6,FALSE))</f>
        <v>АУ ФКиС ВО "ЦСП ССКО"</v>
      </c>
      <c r="H19" s="276"/>
      <c r="I19" s="279"/>
      <c r="J19" s="281"/>
      <c r="K19" s="14" t="str">
        <f>IF(B19=0," ",VLOOKUP($B19,[1]Женщины!$B$1:$H$65536,7,FALSE))</f>
        <v>Синицкий А.Д., Волков В.Н.</v>
      </c>
    </row>
    <row r="20" spans="1:11" ht="15.75" thickBot="1" x14ac:dyDescent="0.3">
      <c r="A20" s="274"/>
      <c r="B20" s="26">
        <v>557</v>
      </c>
      <c r="C20" s="27" t="str">
        <f>IF(B20=0," ",VLOOKUP(B20,[1]Женщины!B$1:H$65536,2,FALSE))</f>
        <v>Навацкая Софья</v>
      </c>
      <c r="D20" s="108" t="str">
        <f>IF(B20=0," ",VLOOKUP($B20,[1]Женщины!$B$1:$H$65536,3,FALSE))</f>
        <v>11.02.1999</v>
      </c>
      <c r="E20" s="28" t="str">
        <f>IF(B20=0," ",IF(VLOOKUP($B20,[1]Женщины!$B$1:$H$65536,4,FALSE)=0," ",VLOOKUP($B20,[1]Женщины!$B$1:$H$65536,4,FALSE)))</f>
        <v>1</v>
      </c>
      <c r="F20" s="64" t="str">
        <f>IF(B20=0," ",VLOOKUP($B20,[1]Женщины!$B$1:$H$65536,5,FALSE))</f>
        <v>Вологодская область</v>
      </c>
      <c r="G20" s="27" t="str">
        <f>IF(B20=0," ",VLOOKUP($B20,[1]Женщины!$B$1:$H$65536,6,FALSE))</f>
        <v>АУ ФКиС ВО "ЦСП ССКО"</v>
      </c>
      <c r="H20" s="277"/>
      <c r="I20" s="280"/>
      <c r="J20" s="121"/>
      <c r="K20" s="27" t="str">
        <f>IF(B20=0," ",VLOOKUP($B20,[1]Женщины!$B$1:$H$65536,7,FALSE))</f>
        <v>Селюцкий С.А., Лебедев А.В.</v>
      </c>
    </row>
    <row r="21" spans="1:11" ht="15.75" thickTop="1" x14ac:dyDescent="0.25">
      <c r="A21" s="272">
        <v>3</v>
      </c>
      <c r="B21" s="122">
        <v>383</v>
      </c>
      <c r="C21" s="152" t="str">
        <f>IF(B21=0," ",VLOOKUP(B21,[1]Женщины!B$1:H$65536,2,FALSE))</f>
        <v>Кузькина Виктория</v>
      </c>
      <c r="D21" s="153" t="str">
        <f>IF(B21=0," ",VLOOKUP($B21,[1]Женщины!$B$1:$H$65536,3,FALSE))</f>
        <v>11.05.2002</v>
      </c>
      <c r="E21" s="154" t="str">
        <f>IF(B21=0," ",IF(VLOOKUP($B21,[1]Женщины!$B$1:$H$65536,4,FALSE)=0," ",VLOOKUP($B21,[1]Женщины!$B$1:$H$65536,4,FALSE)))</f>
        <v>КМС</v>
      </c>
      <c r="F21" s="155" t="str">
        <f>IF(B21=0," ",VLOOKUP($B21,[1]Женщины!$B$1:$H$65536,5,FALSE))</f>
        <v>Мурманская область</v>
      </c>
      <c r="G21" s="218" t="str">
        <f>IF(B21=0," ",VLOOKUP($B21,[1]Женщины!$B$1:$H$65536,6,FALSE))</f>
        <v>СШОР-4</v>
      </c>
      <c r="H21" s="275">
        <v>1.2638888888888888E-3</v>
      </c>
      <c r="I21" s="278" t="str">
        <f>IF(H21=0," ",IF(H21&lt;=[1]Разряды!$D$36,[1]Разряды!$D$3,IF(H21&lt;=[1]Разряды!$E$36,[1]Разряды!$E$3,IF(H21&lt;=[1]Разряды!$F$36,[1]Разряды!$F$3,IF(H21&lt;=[1]Разряды!$G$36,[1]Разряды!$G$3,IF(H21&lt;=[1]Разряды!$H$36,[1]Разряды!$H$3,IF(H21&lt;=[1]Разряды!$I$36,[1]Разряды!$I$3,IF(H21&lt;=[1]Разряды!$J$36,[1]Разряды!$J$3,"б/р"))))))))</f>
        <v>2р</v>
      </c>
      <c r="J21" s="156"/>
      <c r="K21" s="152" t="str">
        <f>IF(B21=0," ",VLOOKUP($B21,[1]Женщины!$B$1:$H$65536,7,FALSE))</f>
        <v>Фарутин Н.В.</v>
      </c>
    </row>
    <row r="22" spans="1:11" x14ac:dyDescent="0.25">
      <c r="A22" s="273"/>
      <c r="B22" s="13">
        <v>373</v>
      </c>
      <c r="C22" s="32" t="str">
        <f>IF(B22=0," ",VLOOKUP(B22,[1]Женщины!B$1:H$65536,2,FALSE))</f>
        <v>Фирсова Екатерина</v>
      </c>
      <c r="D22" s="81" t="str">
        <f>IF(B22=0," ",VLOOKUP($B22,[1]Женщины!$B$1:$H$65536,3,FALSE))</f>
        <v>05.05.2000</v>
      </c>
      <c r="E22" s="34" t="str">
        <f>IF(B22=0," ",IF(VLOOKUP($B22,[1]Женщины!$B$1:$H$65536,4,FALSE)=0," ",VLOOKUP($B22,[1]Женщины!$B$1:$H$65536,4,FALSE)))</f>
        <v>1</v>
      </c>
      <c r="F22" s="37" t="str">
        <f>IF(B22=0," ",VLOOKUP($B22,[1]Женщины!$B$1:$H$65536,5,FALSE))</f>
        <v>Мурманская область</v>
      </c>
      <c r="G22" s="91" t="str">
        <f>IF(B22=0," ",VLOOKUP($B22,[1]Женщины!$B$1:$H$65536,6,FALSE))</f>
        <v>СШОР-4</v>
      </c>
      <c r="H22" s="276"/>
      <c r="I22" s="279"/>
      <c r="J22" s="281">
        <v>15</v>
      </c>
      <c r="K22" s="32" t="str">
        <f>IF(B22=0," ",VLOOKUP($B22,[1]Женщины!$B$1:$H$65536,7,FALSE))</f>
        <v>Кацан Т.Н.</v>
      </c>
    </row>
    <row r="23" spans="1:11" x14ac:dyDescent="0.25">
      <c r="A23" s="273"/>
      <c r="B23" s="13">
        <v>388</v>
      </c>
      <c r="C23" s="32" t="str">
        <f>IF(B23=0," ",VLOOKUP(B23,[1]Женщины!B$1:H$65536,2,FALSE))</f>
        <v>Мовенко Александра</v>
      </c>
      <c r="D23" s="81" t="str">
        <f>IF(B23=0," ",VLOOKUP($B23,[1]Женщины!$B$1:$H$65536,3,FALSE))</f>
        <v>29.12.2000</v>
      </c>
      <c r="E23" s="34" t="str">
        <f>IF(B23=0," ",IF(VLOOKUP($B23,[1]Женщины!$B$1:$H$65536,4,FALSE)=0," ",VLOOKUP($B23,[1]Женщины!$B$1:$H$65536,4,FALSE)))</f>
        <v>КМС</v>
      </c>
      <c r="F23" s="37" t="str">
        <f>IF(B23=0," ",VLOOKUP($B23,[1]Женщины!$B$1:$H$65536,5,FALSE))</f>
        <v>Мурманская область</v>
      </c>
      <c r="G23" s="32" t="str">
        <f>IF(B23=0," ",VLOOKUP($B23,[1]Женщины!$B$1:$H$65536,6,FALSE))</f>
        <v>СШОР-4</v>
      </c>
      <c r="H23" s="276"/>
      <c r="I23" s="279"/>
      <c r="J23" s="281"/>
      <c r="K23" s="32" t="str">
        <f>IF(B23=0," ",VLOOKUP($B23,[1]Женщины!$B$1:$H$65536,7,FALSE))</f>
        <v>Шаверина Е.Н.</v>
      </c>
    </row>
    <row r="24" spans="1:11" ht="15.75" thickBot="1" x14ac:dyDescent="0.3">
      <c r="A24" s="274"/>
      <c r="B24" s="26">
        <v>376</v>
      </c>
      <c r="C24" s="129" t="str">
        <f>IF(B24=0," ",VLOOKUP(B24,[1]Женщины!B$1:H$65536,2,FALSE))</f>
        <v>Жутаева Елена</v>
      </c>
      <c r="D24" s="130" t="str">
        <f>IF(B24=0," ",VLOOKUP($B24,[1]Женщины!$B$1:$H$65536,3,FALSE))</f>
        <v>02.07.2000</v>
      </c>
      <c r="E24" s="83" t="str">
        <f>IF(B24=0," ",IF(VLOOKUP($B24,[1]Женщины!$B$1:$H$65536,4,FALSE)=0," ",VLOOKUP($B24,[1]Женщины!$B$1:$H$65536,4,FALSE)))</f>
        <v>1</v>
      </c>
      <c r="F24" s="131" t="str">
        <f>IF(B24=0," ",VLOOKUP($B24,[1]Женщины!$B$1:$H$65536,5,FALSE))</f>
        <v>Мурманская область</v>
      </c>
      <c r="G24" s="129" t="str">
        <f>IF(B24=0," ",VLOOKUP($B24,[1]Женщины!$B$1:$H$65536,6,FALSE))</f>
        <v>СШОР-4</v>
      </c>
      <c r="H24" s="277"/>
      <c r="I24" s="280"/>
      <c r="J24" s="157"/>
      <c r="K24" s="129" t="str">
        <f>IF(B24=0," ",VLOOKUP($B24,[1]Женщины!$B$1:$H$65536,7,FALSE))</f>
        <v>Фарутин Н.В.</v>
      </c>
    </row>
    <row r="25" spans="1:11" ht="15.75" thickTop="1" x14ac:dyDescent="0.25">
      <c r="A25" s="288">
        <v>4</v>
      </c>
      <c r="B25" s="122">
        <v>490</v>
      </c>
      <c r="C25" s="123" t="str">
        <f>IF(B25=0," ",VLOOKUP(B25,[1]Женщины!B$1:H$65536,2,FALSE))</f>
        <v>Мердиан Дарья</v>
      </c>
      <c r="D25" s="124" t="str">
        <f>IF(B25=0," ",VLOOKUP($B25,[1]Женщины!$B$1:$H$65536,3,FALSE))</f>
        <v>27.05.2002</v>
      </c>
      <c r="E25" s="125" t="str">
        <f>IF(B25=0," ",IF(VLOOKUP($B25,[1]Женщины!$B$1:$H$65536,4,FALSE)=0," ",VLOOKUP($B25,[1]Женщины!$B$1:$H$65536,4,FALSE)))</f>
        <v>1</v>
      </c>
      <c r="F25" s="126" t="str">
        <f>IF(B25=0," ",VLOOKUP($B25,[1]Женщины!$B$1:$H$65536,5,FALSE))</f>
        <v>Архангельская область</v>
      </c>
      <c r="G25" s="123" t="str">
        <f>IF(B25=0," ",VLOOKUP($B25,[1]Женщины!$B$1:$H$65536,6,FALSE))</f>
        <v>МОУ ДО "Коряжемская ДЮСШ"</v>
      </c>
      <c r="H25" s="275">
        <v>1.2982638888888889E-3</v>
      </c>
      <c r="I25" s="278" t="str">
        <f>IF(H25=0," ",IF(H25&lt;=[1]Разряды!$D$36,[1]Разряды!$D$3,IF(H25&lt;=[1]Разряды!$E$36,[1]Разряды!$E$3,IF(H25&lt;=[1]Разряды!$F$36,[1]Разряды!$F$3,IF(H25&lt;=[1]Разряды!$G$36,[1]Разряды!$G$3,IF(H25&lt;=[1]Разряды!$H$36,[1]Разряды!$H$3,IF(H25&lt;=[1]Разряды!$I$36,[1]Разряды!$I$3,IF(H25&lt;=[1]Разряды!$J$36,[1]Разряды!$J$3,"б/р"))))))))</f>
        <v>2р</v>
      </c>
      <c r="J25" s="132"/>
      <c r="K25" s="123" t="str">
        <f>IF(B25=0," ",VLOOKUP($B25,[1]Женщины!$B$1:$H$65536,7,FALSE))</f>
        <v>Казанцев Л.А.</v>
      </c>
    </row>
    <row r="26" spans="1:11" x14ac:dyDescent="0.25">
      <c r="A26" s="289"/>
      <c r="B26" s="13">
        <v>472</v>
      </c>
      <c r="C26" s="14" t="str">
        <f>IF(B26=0," ",VLOOKUP(B26,[1]Женщины!B$1:H$65536,2,FALSE))</f>
        <v>Боякова Дарья</v>
      </c>
      <c r="D26" s="80" t="str">
        <f>IF(B26=0," ",VLOOKUP($B26,[1]Женщины!$B$1:$H$65536,3,FALSE))</f>
        <v>30.12.2000</v>
      </c>
      <c r="E26" s="16" t="str">
        <f>IF(B26=0," ",IF(VLOOKUP($B26,[1]Женщины!$B$1:$H$65536,4,FALSE)=0," ",VLOOKUP($B26,[1]Женщины!$B$1:$H$65536,4,FALSE)))</f>
        <v>1</v>
      </c>
      <c r="F26" s="20" t="str">
        <f>IF(B26=0," ",VLOOKUP($B26,[1]Женщины!$B$1:$H$65536,5,FALSE))</f>
        <v>Архангельская область</v>
      </c>
      <c r="G26" s="14" t="str">
        <f>IF(B26=0," ",VLOOKUP($B26,[1]Женщины!$B$1:$H$65536,6,FALSE))</f>
        <v>МОУ ДО "Коряжемская ДЮСШ"</v>
      </c>
      <c r="H26" s="276"/>
      <c r="I26" s="279"/>
      <c r="J26" s="281" t="s">
        <v>12</v>
      </c>
      <c r="K26" s="14" t="str">
        <f>IF(B26=0," ",VLOOKUP($B26,[1]Женщины!$B$1:$H$65536,7,FALSE))</f>
        <v>Казанцев Л.А.</v>
      </c>
    </row>
    <row r="27" spans="1:11" x14ac:dyDescent="0.25">
      <c r="A27" s="289"/>
      <c r="B27" s="13">
        <v>457</v>
      </c>
      <c r="C27" s="14" t="str">
        <f>IF(B27=0," ",VLOOKUP(B27,[1]Женщины!B$1:H$65536,2,FALSE))</f>
        <v>Кузьмина Анастасия</v>
      </c>
      <c r="D27" s="80" t="str">
        <f>IF(B27=0," ",VLOOKUP($B27,[1]Женщины!$B$1:$H$65536,3,FALSE))</f>
        <v>06.06.2000</v>
      </c>
      <c r="E27" s="16" t="str">
        <f>IF(B27=0," ",IF(VLOOKUP($B27,[1]Женщины!$B$1:$H$65536,4,FALSE)=0," ",VLOOKUP($B27,[1]Женщины!$B$1:$H$65536,4,FALSE)))</f>
        <v>1</v>
      </c>
      <c r="F27" s="20" t="str">
        <f>IF(B27=0," ",VLOOKUP($B27,[1]Женщины!$B$1:$H$65536,5,FALSE))</f>
        <v>Архангельская область</v>
      </c>
      <c r="G27" s="14" t="str">
        <f>IF(B27=0," ",VLOOKUP($B27,[1]Женщины!$B$1:$H$65536,6,FALSE))</f>
        <v>МОУ ДО "Коряжемская ДЮСШ"</v>
      </c>
      <c r="H27" s="276"/>
      <c r="I27" s="279"/>
      <c r="J27" s="281"/>
      <c r="K27" s="14" t="str">
        <f>IF(B27=0," ",VLOOKUP($B27,[1]Женщины!$B$1:$H$65536,7,FALSE))</f>
        <v>Казанцев Л.А.</v>
      </c>
    </row>
    <row r="28" spans="1:11" ht="15.75" thickBot="1" x14ac:dyDescent="0.3">
      <c r="A28" s="290"/>
      <c r="B28" s="26">
        <v>491</v>
      </c>
      <c r="C28" s="27" t="str">
        <f>IF(B28=0," ",VLOOKUP(B28,[1]Женщины!B$1:H$65536,2,FALSE))</f>
        <v>Дружинина Эля</v>
      </c>
      <c r="D28" s="108" t="str">
        <f>IF(B28=0," ",VLOOKUP($B28,[1]Женщины!$B$1:$H$65536,3,FALSE))</f>
        <v>28.09.2003</v>
      </c>
      <c r="E28" s="28" t="str">
        <f>IF(B28=0," ",IF(VLOOKUP($B28,[1]Женщины!$B$1:$H$65536,4,FALSE)=0," ",VLOOKUP($B28,[1]Женщины!$B$1:$H$65536,4,FALSE)))</f>
        <v>2</v>
      </c>
      <c r="F28" s="64" t="str">
        <f>IF(B28=0," ",VLOOKUP($B28,[1]Женщины!$B$1:$H$65536,5,FALSE))</f>
        <v>Архангельская область</v>
      </c>
      <c r="G28" s="27" t="str">
        <f>IF(B28=0," ",VLOOKUP($B28,[1]Женщины!$B$1:$H$65536,6,FALSE))</f>
        <v>МОУ ДО "Коряжемская ДЮСШ"</v>
      </c>
      <c r="H28" s="277"/>
      <c r="I28" s="280"/>
      <c r="J28" s="121"/>
      <c r="K28" s="27" t="str">
        <f>IF(B28=0," ",VLOOKUP($B28,[1]Женщины!$B$1:$H$65536,7,FALSE))</f>
        <v>Казанцев Л.А.</v>
      </c>
    </row>
    <row r="29" spans="1:11" ht="15.75" thickTop="1" x14ac:dyDescent="0.25">
      <c r="A29" s="291">
        <v>5</v>
      </c>
      <c r="B29" s="63">
        <v>305</v>
      </c>
      <c r="C29" s="40" t="str">
        <f>IF(B29=0," ",VLOOKUP(B29,[1]Женщины!B$1:H$65536,2,FALSE))</f>
        <v>Молчанова Анна</v>
      </c>
      <c r="D29" s="119" t="str">
        <f>IF(B29=0," ",VLOOKUP($B29,[1]Женщины!$B$1:$H$65536,3,FALSE))</f>
        <v>15.07.2000</v>
      </c>
      <c r="E29" s="10" t="str">
        <f>IF(B29=0," ",IF(VLOOKUP($B29,[1]Женщины!$B$1:$H$65536,4,FALSE)=0," ",VLOOKUP($B29,[1]Женщины!$B$1:$H$65536,4,FALSE)))</f>
        <v>2</v>
      </c>
      <c r="F29" s="74" t="str">
        <f>IF(B29=0," ",VLOOKUP($B29,[1]Женщины!$B$1:$H$65536,5,FALSE))</f>
        <v>Ленинградская область</v>
      </c>
      <c r="G29" s="40" t="str">
        <f>IF(B29=0," ",VLOOKUP($B29,[1]Женщины!$B$1:$H$65536,6,FALSE))</f>
        <v>МС, СШОР "Фаворит" г.Выборг</v>
      </c>
      <c r="H29" s="276">
        <v>1.3186342592592592E-3</v>
      </c>
      <c r="I29" s="279" t="str">
        <f>IF(H29=0," ",IF(H29&lt;=[1]Разряды!$D$36,[1]Разряды!$D$3,IF(H29&lt;=[1]Разряды!$E$36,[1]Разряды!$E$3,IF(H29&lt;=[1]Разряды!$F$36,[1]Разряды!$F$3,IF(H29&lt;=[1]Разряды!$G$36,[1]Разряды!$G$3,IF(H29&lt;=[1]Разряды!$H$36,[1]Разряды!$H$3,IF(H29&lt;=[1]Разряды!$I$36,[1]Разряды!$I$3,IF(H29&lt;=[1]Разряды!$J$36,[1]Разряды!$J$3,"б/р"))))))))</f>
        <v>2р</v>
      </c>
      <c r="J29" s="120"/>
      <c r="K29" s="40" t="str">
        <f>IF(B29=0," ",VLOOKUP($B29,[1]Женщины!$B$1:$H$65536,7,FALSE))</f>
        <v>Волков А.В., Волкова Е.В.</v>
      </c>
    </row>
    <row r="30" spans="1:11" x14ac:dyDescent="0.25">
      <c r="A30" s="291"/>
      <c r="B30" s="13">
        <v>308</v>
      </c>
      <c r="C30" s="14" t="str">
        <f>IF(B30=0," ",VLOOKUP(B30,[1]Женщины!B$1:H$65536,2,FALSE))</f>
        <v>Побойкина Александра</v>
      </c>
      <c r="D30" s="80" t="str">
        <f>IF(B30=0," ",VLOOKUP($B30,[1]Женщины!$B$1:$H$65536,3,FALSE))</f>
        <v>28.03.2001</v>
      </c>
      <c r="E30" s="16" t="str">
        <f>IF(B30=0," ",IF(VLOOKUP($B30,[1]Женщины!$B$1:$H$65536,4,FALSE)=0," ",VLOOKUP($B30,[1]Женщины!$B$1:$H$65536,4,FALSE)))</f>
        <v>1</v>
      </c>
      <c r="F30" s="20" t="str">
        <f>IF(B30=0," ",VLOOKUP($B30,[1]Женщины!$B$1:$H$65536,5,FALSE))</f>
        <v>Ленинградская область</v>
      </c>
      <c r="G30" s="14" t="str">
        <f>IF(B30=0," ",VLOOKUP($B30,[1]Женщины!$B$1:$H$65536,6,FALSE))</f>
        <v>МС, СШОР "Фаворит" г.Выборг</v>
      </c>
      <c r="H30" s="276"/>
      <c r="I30" s="279"/>
      <c r="J30" s="281">
        <v>14</v>
      </c>
      <c r="K30" s="57" t="str">
        <f>IF(B30=0," ",VLOOKUP($B30,[1]Женщины!$B$1:$H$65536,7,FALSE))</f>
        <v>Волков А.В., Волкова Е.В.</v>
      </c>
    </row>
    <row r="31" spans="1:11" x14ac:dyDescent="0.25">
      <c r="A31" s="291"/>
      <c r="B31" s="13">
        <v>306</v>
      </c>
      <c r="C31" s="14" t="str">
        <f>IF(B31=0," ",VLOOKUP(B31,[1]Женщины!B$1:H$65536,2,FALSE))</f>
        <v>Перминова Валерия</v>
      </c>
      <c r="D31" s="80" t="str">
        <f>IF(B31=0," ",VLOOKUP($B31,[1]Женщины!$B$1:$H$65536,3,FALSE))</f>
        <v>19.06.2000</v>
      </c>
      <c r="E31" s="16" t="str">
        <f>IF(B31=0," ",IF(VLOOKUP($B31,[1]Женщины!$B$1:$H$65536,4,FALSE)=0," ",VLOOKUP($B31,[1]Женщины!$B$1:$H$65536,4,FALSE)))</f>
        <v>1</v>
      </c>
      <c r="F31" s="20" t="str">
        <f>IF(B31=0," ",VLOOKUP($B31,[1]Женщины!$B$1:$H$65536,5,FALSE))</f>
        <v>Ленинградская область</v>
      </c>
      <c r="G31" s="14" t="str">
        <f>IF(B31=0," ",VLOOKUP($B31,[1]Женщины!$B$1:$H$65536,6,FALSE))</f>
        <v>МС, СШОР "Фаворит" г.Выборг</v>
      </c>
      <c r="H31" s="276"/>
      <c r="I31" s="279"/>
      <c r="J31" s="281"/>
      <c r="K31" s="14" t="str">
        <f>IF(B31=0," ",VLOOKUP($B31,[1]Женщины!$B$1:$H$65536,7,FALSE))</f>
        <v>Захарова А.В., Волков А.В.</v>
      </c>
    </row>
    <row r="32" spans="1:11" ht="15.75" thickBot="1" x14ac:dyDescent="0.3">
      <c r="A32" s="292"/>
      <c r="B32" s="26">
        <v>303</v>
      </c>
      <c r="C32" s="27" t="str">
        <f>IF(B32=0," ",VLOOKUP(B32,[1]Женщины!B$1:H$65536,2,FALSE))</f>
        <v>Дадонова Дарина</v>
      </c>
      <c r="D32" s="108" t="str">
        <f>IF(B32=0," ",VLOOKUP($B32,[1]Женщины!$B$1:$H$65536,3,FALSE))</f>
        <v>05.10.2001</v>
      </c>
      <c r="E32" s="28" t="str">
        <f>IF(B32=0," ",IF(VLOOKUP($B32,[1]Женщины!$B$1:$H$65536,4,FALSE)=0," ",VLOOKUP($B32,[1]Женщины!$B$1:$H$65536,4,FALSE)))</f>
        <v>3</v>
      </c>
      <c r="F32" s="64" t="str">
        <f>IF(B32=0," ",VLOOKUP($B32,[1]Женщины!$B$1:$H$65536,5,FALSE))</f>
        <v>Ленинградская область</v>
      </c>
      <c r="G32" s="27" t="str">
        <f>IF(B32=0," ",VLOOKUP($B32,[1]Женщины!$B$1:$H$65536,6,FALSE))</f>
        <v>МС, СШОР "Фаворит" г.Выборг</v>
      </c>
      <c r="H32" s="277"/>
      <c r="I32" s="280"/>
      <c r="J32" s="121"/>
      <c r="K32" s="27" t="str">
        <f>IF(B32=0," ",VLOOKUP($B32,[1]Женщины!$B$1:$H$65536,7,FALSE))</f>
        <v>Волков А.В., Захарова А.В.</v>
      </c>
    </row>
    <row r="33" spans="1:11" ht="15.75" thickTop="1" x14ac:dyDescent="0.25">
      <c r="A33" s="288"/>
      <c r="B33" s="122">
        <v>475</v>
      </c>
      <c r="C33" s="123" t="str">
        <f>IF(B33=0," ",VLOOKUP(B33,[1]Женщины!B$1:H$65536,2,FALSE))</f>
        <v>Дахина Анна</v>
      </c>
      <c r="D33" s="124" t="str">
        <f>IF(B33=0," ",VLOOKUP($B33,[1]Женщины!$B$1:$H$65536,3,FALSE))</f>
        <v>18.07.2000</v>
      </c>
      <c r="E33" s="125" t="str">
        <f>IF(B33=0," ",IF(VLOOKUP($B33,[1]Женщины!$B$1:$H$65536,4,FALSE)=0," ",VLOOKUP($B33,[1]Женщины!$B$1:$H$65536,4,FALSE)))</f>
        <v>1</v>
      </c>
      <c r="F33" s="126" t="str">
        <f>IF(B33=0," ",VLOOKUP($B33,[1]Женщины!$B$1:$H$65536,5,FALSE))</f>
        <v>Архангельская область</v>
      </c>
      <c r="G33" s="123" t="str">
        <f>IF(B33=0," ",VLOOKUP($B33,[1]Женщины!$B$1:$H$65536,6,FALSE))</f>
        <v>МБОУ ДОД "ДЮСШ №1"</v>
      </c>
      <c r="H33" s="293" t="s">
        <v>102</v>
      </c>
      <c r="I33" s="278"/>
      <c r="J33" s="132"/>
      <c r="K33" s="123" t="str">
        <f>IF(B33=0," ",VLOOKUP($B33,[1]Женщины!$B$1:$H$65536,7,FALSE))</f>
        <v>Брюхова О.Б.</v>
      </c>
    </row>
    <row r="34" spans="1:11" x14ac:dyDescent="0.25">
      <c r="A34" s="289"/>
      <c r="B34" s="13">
        <v>474</v>
      </c>
      <c r="C34" s="14" t="str">
        <f>IF(B34=0," ",VLOOKUP(B34,[1]Женщины!B$1:H$65536,2,FALSE))</f>
        <v>Голикова Екатерина</v>
      </c>
      <c r="D34" s="80" t="str">
        <f>IF(B34=0," ",VLOOKUP($B34,[1]Женщины!$B$1:$H$65536,3,FALSE))</f>
        <v>17.09.2000</v>
      </c>
      <c r="E34" s="16" t="str">
        <f>IF(B34=0," ",IF(VLOOKUP($B34,[1]Женщины!$B$1:$H$65536,4,FALSE)=0," ",VLOOKUP($B34,[1]Женщины!$B$1:$H$65536,4,FALSE)))</f>
        <v>1</v>
      </c>
      <c r="F34" s="20" t="str">
        <f>IF(B34=0," ",VLOOKUP($B34,[1]Женщины!$B$1:$H$65536,5,FALSE))</f>
        <v>Архангельская область</v>
      </c>
      <c r="G34" s="14" t="str">
        <f>IF(B34=0," ",VLOOKUP($B34,[1]Женщины!$B$1:$H$65536,6,FALSE))</f>
        <v>МБОУ ДОД "ДЮСШ №1"</v>
      </c>
      <c r="H34" s="294"/>
      <c r="I34" s="279"/>
      <c r="J34" s="281">
        <v>0</v>
      </c>
      <c r="K34" s="14" t="str">
        <f>IF(B34=0," ",VLOOKUP($B34,[1]Женщины!$B$1:$H$65536,7,FALSE))</f>
        <v>Брюхова О.Б.</v>
      </c>
    </row>
    <row r="35" spans="1:11" x14ac:dyDescent="0.25">
      <c r="A35" s="289"/>
      <c r="B35" s="13">
        <v>473</v>
      </c>
      <c r="C35" s="14" t="str">
        <f>IF(B35=0," ",VLOOKUP(B35,[1]Женщины!B$1:H$65536,2,FALSE))</f>
        <v>Корельская Яна</v>
      </c>
      <c r="D35" s="80" t="str">
        <f>IF(B35=0," ",VLOOKUP($B35,[1]Женщины!$B$1:$H$65536,3,FALSE))</f>
        <v>22.06.2000</v>
      </c>
      <c r="E35" s="16" t="str">
        <f>IF(B35=0," ",IF(VLOOKUP($B35,[1]Женщины!$B$1:$H$65536,4,FALSE)=0," ",VLOOKUP($B35,[1]Женщины!$B$1:$H$65536,4,FALSE)))</f>
        <v>1</v>
      </c>
      <c r="F35" s="20" t="str">
        <f>IF(B35=0," ",VLOOKUP($B35,[1]Женщины!$B$1:$H$65536,5,FALSE))</f>
        <v>Архангельская область</v>
      </c>
      <c r="G35" s="14" t="str">
        <f>IF(B35=0," ",VLOOKUP($B35,[1]Женщины!$B$1:$H$65536,6,FALSE))</f>
        <v>МБОУ ДОД "ДЮСШ №1"</v>
      </c>
      <c r="H35" s="294"/>
      <c r="I35" s="279"/>
      <c r="J35" s="281"/>
      <c r="K35" s="14" t="str">
        <f>IF(B35=0," ",VLOOKUP($B35,[1]Женщины!$B$1:$H$65536,7,FALSE))</f>
        <v>Брюхова О.Б.</v>
      </c>
    </row>
    <row r="36" spans="1:11" ht="15.75" thickBot="1" x14ac:dyDescent="0.3">
      <c r="A36" s="290"/>
      <c r="B36" s="26">
        <v>476</v>
      </c>
      <c r="C36" s="27" t="str">
        <f>IF(B36=0," ",VLOOKUP(B36,[1]Женщины!B$1:H$65536,2,FALSE))</f>
        <v>Малых Софья</v>
      </c>
      <c r="D36" s="108" t="str">
        <f>IF(B36=0," ",VLOOKUP($B36,[1]Женщины!$B$1:$H$65536,3,FALSE))</f>
        <v>06.08.2000</v>
      </c>
      <c r="E36" s="28" t="str">
        <f>IF(B36=0," ",IF(VLOOKUP($B36,[1]Женщины!$B$1:$H$65536,4,FALSE)=0," ",VLOOKUP($B36,[1]Женщины!$B$1:$H$65536,4,FALSE)))</f>
        <v>1</v>
      </c>
      <c r="F36" s="64" t="str">
        <f>IF(B36=0," ",VLOOKUP($B36,[1]Женщины!$B$1:$H$65536,5,FALSE))</f>
        <v>Архангельская область</v>
      </c>
      <c r="G36" s="27" t="str">
        <f>IF(B36=0," ",VLOOKUP($B36,[1]Женщины!$B$1:$H$65536,6,FALSE))</f>
        <v>МБОУ ДОД "ДЮСШ №1"</v>
      </c>
      <c r="H36" s="295"/>
      <c r="I36" s="280"/>
      <c r="J36" s="121"/>
      <c r="K36" s="27" t="str">
        <f>IF(B36=0," ",VLOOKUP($B36,[1]Женщины!$B$1:$H$65536,7,FALSE))</f>
        <v>Брюхова О.Б.</v>
      </c>
    </row>
    <row r="37" spans="1:11" ht="15.75" thickTop="1" x14ac:dyDescent="0.25"/>
    <row r="38" spans="1:11" x14ac:dyDescent="0.25">
      <c r="A38" s="120"/>
      <c r="B38" s="111"/>
      <c r="C38" s="102"/>
      <c r="D38" s="102"/>
      <c r="E38" s="184"/>
      <c r="F38" s="46" t="s">
        <v>64</v>
      </c>
      <c r="G38" s="47"/>
      <c r="H38" s="48"/>
      <c r="I38" s="46"/>
      <c r="J38" s="46" t="s">
        <v>39</v>
      </c>
      <c r="K38" s="46"/>
    </row>
    <row r="39" spans="1:11" x14ac:dyDescent="0.25">
      <c r="A39" s="120"/>
      <c r="B39" s="184"/>
      <c r="C39" s="102"/>
      <c r="D39" s="102"/>
      <c r="E39" s="184"/>
      <c r="F39" s="46"/>
      <c r="G39" s="47"/>
      <c r="H39" s="48"/>
      <c r="I39" s="46"/>
      <c r="J39" s="46"/>
      <c r="K39" s="46"/>
    </row>
    <row r="40" spans="1:11" x14ac:dyDescent="0.25">
      <c r="A40" s="120"/>
      <c r="B40" s="184"/>
      <c r="C40" s="102"/>
      <c r="D40" s="102"/>
      <c r="E40" s="184"/>
      <c r="F40" s="46"/>
      <c r="G40" s="47"/>
      <c r="H40" s="48"/>
      <c r="I40" s="46"/>
      <c r="J40" s="46"/>
      <c r="K40" s="46"/>
    </row>
    <row r="41" spans="1:11" x14ac:dyDescent="0.25">
      <c r="A41" s="120"/>
      <c r="B41" s="184"/>
      <c r="C41" s="102"/>
      <c r="D41" s="102"/>
      <c r="E41" s="184"/>
      <c r="F41" s="46"/>
      <c r="G41" s="47"/>
      <c r="H41" s="48"/>
      <c r="I41" s="46"/>
      <c r="J41" s="46"/>
      <c r="K41" s="46"/>
    </row>
    <row r="42" spans="1:11" x14ac:dyDescent="0.25">
      <c r="A42" s="120"/>
      <c r="B42" s="184"/>
      <c r="C42" s="102"/>
      <c r="D42" s="102"/>
      <c r="E42" s="184"/>
      <c r="F42" s="46" t="s">
        <v>65</v>
      </c>
      <c r="G42" s="47"/>
      <c r="H42" s="48"/>
      <c r="I42" s="46"/>
      <c r="J42" s="46" t="s">
        <v>44</v>
      </c>
      <c r="K42" s="46"/>
    </row>
  </sheetData>
  <mergeCells count="39">
    <mergeCell ref="A1:K1"/>
    <mergeCell ref="A2:K2"/>
    <mergeCell ref="A3:K3"/>
    <mergeCell ref="A4:K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3:A16"/>
    <mergeCell ref="H13:H16"/>
    <mergeCell ref="I13:I16"/>
    <mergeCell ref="J14:J15"/>
    <mergeCell ref="A17:A20"/>
    <mergeCell ref="H17:H20"/>
    <mergeCell ref="I17:I20"/>
    <mergeCell ref="J18:J19"/>
    <mergeCell ref="A21:A24"/>
    <mergeCell ref="H21:H24"/>
    <mergeCell ref="I21:I24"/>
    <mergeCell ref="J22:J23"/>
    <mergeCell ref="A25:A28"/>
    <mergeCell ref="H25:H28"/>
    <mergeCell ref="I25:I28"/>
    <mergeCell ref="J26:J27"/>
    <mergeCell ref="A29:A32"/>
    <mergeCell ref="H29:H32"/>
    <mergeCell ref="I29:I32"/>
    <mergeCell ref="J30:J31"/>
    <mergeCell ref="A33:A36"/>
    <mergeCell ref="H33:H36"/>
    <mergeCell ref="I33:I36"/>
    <mergeCell ref="J34:J3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F44" sqref="F44"/>
    </sheetView>
  </sheetViews>
  <sheetFormatPr defaultRowHeight="15" x14ac:dyDescent="0.25"/>
  <cols>
    <col min="1" max="1" width="4.85546875" customWidth="1"/>
    <col min="2" max="2" width="10" customWidth="1"/>
    <col min="3" max="3" width="19.5703125" customWidth="1"/>
    <col min="4" max="4" width="11" customWidth="1"/>
    <col min="5" max="5" width="6.140625" customWidth="1"/>
    <col min="6" max="6" width="23.28515625" customWidth="1"/>
    <col min="7" max="7" width="29.140625" customWidth="1"/>
    <col min="8" max="8" width="4.85546875" style="52" customWidth="1"/>
    <col min="9" max="9" width="8.42578125" style="52" customWidth="1"/>
    <col min="10" max="10" width="7.42578125" customWidth="1"/>
    <col min="11" max="11" width="6.28515625" customWidth="1"/>
    <col min="12" max="12" width="24.42578125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213" t="s">
        <v>57</v>
      </c>
      <c r="E10" s="214">
        <v>0.4513888888888889</v>
      </c>
      <c r="F10" s="215" t="s">
        <v>14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98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10</v>
      </c>
      <c r="I13" s="232"/>
      <c r="J13" s="222"/>
      <c r="K13" s="222"/>
      <c r="L13" s="230"/>
    </row>
    <row r="14" spans="1:12" x14ac:dyDescent="0.25">
      <c r="A14" s="12">
        <v>1</v>
      </c>
      <c r="B14" s="13">
        <v>306</v>
      </c>
      <c r="C14" s="14" t="str">
        <f>IF(B14=0," ",VLOOKUP(B14,[1]Женщины!B$1:H$65536,2,FALSE))</f>
        <v>Перминова Валерия</v>
      </c>
      <c r="D14" s="15" t="str">
        <f>IF(B14=0," ",VLOOKUP($B14,[1]Женщины!$B$1:$H$65536,3,FALSE))</f>
        <v>19.06.2000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Ленинградская область</v>
      </c>
      <c r="G14" s="14" t="str">
        <f>IF(B14=0," ",VLOOKUP($B14,[1]Женщины!$B$1:$H$65536,6,FALSE))</f>
        <v>МС, СШОР "Фаворит" г.Выборг</v>
      </c>
      <c r="H14" s="22"/>
      <c r="I14" s="69">
        <v>5.3442129629629629E-3</v>
      </c>
      <c r="J14" s="16" t="s">
        <v>15</v>
      </c>
      <c r="K14" s="16">
        <v>0</v>
      </c>
      <c r="L14" s="14" t="str">
        <f>IF(B14=0," ",VLOOKUP($B14,[1]Женщины!$B$1:$H$65536,7,FALSE))</f>
        <v>Захарова А.В., Волков А.В.</v>
      </c>
    </row>
    <row r="15" spans="1:12" ht="15.75" thickBot="1" x14ac:dyDescent="0.3">
      <c r="A15" s="181"/>
      <c r="B15" s="212"/>
      <c r="C15" s="201" t="str">
        <f>IF(B15=0," ",VLOOKUP(B15,[1]Женщины!B$1:H$65536,2,FALSE))</f>
        <v xml:space="preserve"> </v>
      </c>
      <c r="D15" s="202" t="str">
        <f>IF(B15=0," ",VLOOKUP($B15,[1]Женщины!$B$1:$H$65536,3,FALSE))</f>
        <v xml:space="preserve"> </v>
      </c>
      <c r="E15" s="135" t="str">
        <f>IF(B15=0," ",IF(VLOOKUP($B15,[1]Женщины!$B$1:$H$65536,4,FALSE)=0," ",VLOOKUP($B15,[1]Женщины!$B$1:$H$65536,4,FALSE)))</f>
        <v xml:space="preserve"> </v>
      </c>
      <c r="F15" s="201" t="str">
        <f>IF(B15=0," ",VLOOKUP($B15,[1]Женщины!$B$1:$H$65536,5,FALSE))</f>
        <v xml:space="preserve"> </v>
      </c>
      <c r="G15" s="201" t="str">
        <f>IF(B15=0," ",VLOOKUP($B15,[1]Женщины!$B$1:$H$65536,6,FALSE))</f>
        <v xml:space="preserve"> </v>
      </c>
      <c r="H15" s="216"/>
      <c r="I15" s="217"/>
      <c r="J15" s="72"/>
      <c r="K15" s="135"/>
      <c r="L15" s="201" t="str">
        <f>IF(B15=0," ",VLOOKUP($B15,[1]Женщины!$B$1:$H$65536,7,FALSE))</f>
        <v xml:space="preserve"> </v>
      </c>
    </row>
    <row r="16" spans="1:12" ht="15.75" thickTop="1" x14ac:dyDescent="0.25">
      <c r="A16" s="180"/>
      <c r="B16" s="45"/>
      <c r="C16" s="46"/>
      <c r="D16" s="147"/>
      <c r="E16" s="48"/>
      <c r="F16" s="46"/>
      <c r="G16" s="46"/>
      <c r="H16" s="66"/>
      <c r="I16" s="149"/>
      <c r="J16" s="49"/>
      <c r="K16" s="48"/>
      <c r="L16" s="46"/>
    </row>
    <row r="17" spans="1:12" x14ac:dyDescent="0.25">
      <c r="A17" s="180"/>
      <c r="B17" s="45"/>
      <c r="C17" s="46"/>
      <c r="D17" s="147"/>
      <c r="E17" s="48"/>
      <c r="F17" s="46"/>
      <c r="G17" s="46"/>
      <c r="H17" s="66"/>
      <c r="I17" s="149"/>
      <c r="J17" s="49"/>
      <c r="K17" s="48"/>
      <c r="L17" s="46"/>
    </row>
    <row r="18" spans="1:12" x14ac:dyDescent="0.25">
      <c r="A18" s="180"/>
      <c r="B18" s="45"/>
      <c r="C18" s="46"/>
      <c r="D18" s="147"/>
      <c r="E18" s="48"/>
      <c r="F18" s="46"/>
      <c r="G18" s="46"/>
      <c r="H18" s="66"/>
      <c r="I18" s="149"/>
      <c r="J18" s="49"/>
      <c r="K18" s="48"/>
      <c r="L18" s="46"/>
    </row>
    <row r="19" spans="1:12" x14ac:dyDescent="0.25">
      <c r="A19" s="180"/>
      <c r="B19" s="45"/>
      <c r="C19" s="46"/>
      <c r="D19" s="147"/>
      <c r="E19" s="48"/>
      <c r="F19" s="46"/>
      <c r="G19" s="46"/>
      <c r="H19" s="66"/>
      <c r="I19" s="149"/>
      <c r="J19" s="49"/>
      <c r="K19" s="48"/>
      <c r="L19" s="46"/>
    </row>
    <row r="20" spans="1:12" x14ac:dyDescent="0.25">
      <c r="A20" s="180"/>
      <c r="B20" s="45"/>
      <c r="C20" s="46"/>
      <c r="D20" s="147"/>
      <c r="E20" s="48"/>
      <c r="F20" s="46"/>
      <c r="G20" s="46"/>
      <c r="H20" s="66"/>
      <c r="I20" s="149"/>
      <c r="J20" s="49"/>
      <c r="K20" s="48"/>
      <c r="L20" s="46"/>
    </row>
    <row r="21" spans="1:12" x14ac:dyDescent="0.25">
      <c r="A21" s="120"/>
      <c r="B21" s="111"/>
      <c r="C21" s="102"/>
      <c r="D21" s="102"/>
      <c r="E21" s="184"/>
      <c r="F21" s="46" t="s">
        <v>64</v>
      </c>
      <c r="G21" s="47"/>
      <c r="H21" s="48"/>
      <c r="I21" s="46"/>
      <c r="J21" s="46" t="s">
        <v>39</v>
      </c>
      <c r="K21" s="46"/>
    </row>
    <row r="22" spans="1:12" x14ac:dyDescent="0.25">
      <c r="A22" s="120"/>
      <c r="B22" s="184"/>
      <c r="C22" s="102"/>
      <c r="D22" s="102"/>
      <c r="E22" s="184"/>
      <c r="F22" s="46"/>
      <c r="G22" s="47"/>
      <c r="H22" s="48"/>
      <c r="I22" s="46"/>
      <c r="J22" s="46"/>
      <c r="K22" s="46"/>
    </row>
    <row r="23" spans="1:12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2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</row>
    <row r="25" spans="1:12" x14ac:dyDescent="0.25">
      <c r="A25" s="120"/>
      <c r="B25" s="184"/>
      <c r="C25" s="102"/>
      <c r="D25" s="102"/>
      <c r="E25" s="184"/>
      <c r="F25" s="46" t="s">
        <v>65</v>
      </c>
      <c r="G25" s="47"/>
      <c r="H25" s="48"/>
      <c r="I25" s="46"/>
      <c r="J25" s="46" t="s">
        <v>44</v>
      </c>
      <c r="K25" s="46"/>
    </row>
    <row r="26" spans="1:12" x14ac:dyDescent="0.25">
      <c r="A26" s="180"/>
      <c r="B26" s="45"/>
      <c r="C26" s="46"/>
      <c r="D26" s="147"/>
      <c r="E26" s="48"/>
      <c r="F26" s="46"/>
      <c r="G26" s="46"/>
      <c r="H26" s="66"/>
      <c r="I26" s="149"/>
      <c r="J26" s="49"/>
      <c r="K26" s="48"/>
      <c r="L26" s="46"/>
    </row>
    <row r="27" spans="1:12" x14ac:dyDescent="0.25">
      <c r="A27" s="180"/>
      <c r="B27" s="45"/>
      <c r="C27" s="46"/>
      <c r="D27" s="147"/>
      <c r="E27" s="48"/>
      <c r="F27" s="46"/>
      <c r="G27" s="46"/>
      <c r="H27" s="66"/>
      <c r="I27" s="149"/>
      <c r="J27" s="49"/>
      <c r="K27" s="48"/>
      <c r="L27" s="46"/>
    </row>
    <row r="28" spans="1:12" x14ac:dyDescent="0.25">
      <c r="A28" s="180"/>
      <c r="B28" s="45"/>
      <c r="C28" s="46"/>
      <c r="D28" s="147"/>
      <c r="E28" s="48"/>
      <c r="F28" s="46"/>
      <c r="G28" s="46"/>
      <c r="H28" s="66"/>
      <c r="I28" s="149"/>
      <c r="J28" s="49"/>
      <c r="K28" s="48"/>
      <c r="L28" s="46"/>
    </row>
    <row r="29" spans="1:12" x14ac:dyDescent="0.25">
      <c r="A29" s="180"/>
      <c r="B29" s="45"/>
      <c r="C29" s="46"/>
      <c r="D29" s="147"/>
      <c r="E29" s="48"/>
      <c r="F29" s="46"/>
      <c r="G29" s="46"/>
      <c r="H29" s="66"/>
      <c r="I29" s="149"/>
      <c r="J29" s="49"/>
      <c r="K29" s="48"/>
      <c r="L29" s="46"/>
    </row>
    <row r="30" spans="1:12" x14ac:dyDescent="0.25">
      <c r="A30" s="180"/>
      <c r="B30" s="45"/>
      <c r="C30" s="46"/>
      <c r="D30" s="147"/>
      <c r="E30" s="48"/>
      <c r="F30" s="46"/>
      <c r="G30" s="46"/>
      <c r="H30" s="66"/>
      <c r="I30" s="149"/>
      <c r="J30" s="49"/>
      <c r="K30" s="48"/>
      <c r="L30" s="46"/>
    </row>
    <row r="31" spans="1:12" x14ac:dyDescent="0.25">
      <c r="A31" s="180"/>
      <c r="B31" s="45"/>
      <c r="C31" s="46"/>
      <c r="D31" s="147"/>
      <c r="E31" s="48"/>
      <c r="F31" s="46"/>
      <c r="G31" s="46"/>
      <c r="H31" s="66"/>
      <c r="I31" s="149"/>
      <c r="J31" s="49"/>
      <c r="K31" s="48"/>
      <c r="L31" s="46"/>
    </row>
    <row r="32" spans="1:12" x14ac:dyDescent="0.25">
      <c r="A32" s="180"/>
      <c r="B32" s="45"/>
      <c r="C32" s="46"/>
      <c r="D32" s="147"/>
      <c r="E32" s="48"/>
      <c r="F32" s="46"/>
      <c r="G32" s="46"/>
      <c r="H32" s="66"/>
      <c r="I32" s="149"/>
      <c r="J32" s="49"/>
      <c r="K32" s="48"/>
      <c r="L32" s="46"/>
    </row>
    <row r="33" spans="1:12" x14ac:dyDescent="0.25">
      <c r="A33" s="180"/>
      <c r="B33" s="45"/>
      <c r="C33" s="46"/>
      <c r="D33" s="147"/>
      <c r="E33" s="48"/>
      <c r="F33" s="46"/>
      <c r="G33" s="46"/>
      <c r="H33" s="66"/>
      <c r="I33" s="149"/>
      <c r="J33" s="49"/>
      <c r="K33" s="48"/>
      <c r="L33" s="46"/>
    </row>
    <row r="34" spans="1:12" x14ac:dyDescent="0.25">
      <c r="A34" s="180"/>
      <c r="B34" s="45"/>
      <c r="C34" s="46"/>
      <c r="D34" s="147"/>
      <c r="E34" s="48"/>
      <c r="F34" s="46"/>
      <c r="G34" s="46"/>
      <c r="H34" s="66"/>
      <c r="I34" s="149"/>
      <c r="J34" s="49"/>
      <c r="K34" s="48"/>
      <c r="L34" s="46"/>
    </row>
    <row r="35" spans="1:12" x14ac:dyDescent="0.25">
      <c r="A35" s="180"/>
      <c r="B35" s="45"/>
      <c r="C35" s="46"/>
      <c r="D35" s="147"/>
      <c r="E35" s="48"/>
      <c r="F35" s="46"/>
      <c r="G35" s="46"/>
      <c r="H35" s="66"/>
      <c r="I35" s="149"/>
      <c r="J35" s="49"/>
      <c r="K35" s="48"/>
      <c r="L35" s="46"/>
    </row>
    <row r="36" spans="1:12" x14ac:dyDescent="0.25">
      <c r="A36" s="180"/>
      <c r="B36" s="45"/>
      <c r="C36" s="46"/>
      <c r="D36" s="147"/>
      <c r="E36" s="48"/>
      <c r="F36" s="46"/>
      <c r="G36" s="46"/>
      <c r="H36" s="66"/>
      <c r="I36" s="149"/>
      <c r="J36" s="49"/>
      <c r="K36" s="48"/>
      <c r="L36" s="46"/>
    </row>
    <row r="37" spans="1:12" x14ac:dyDescent="0.25">
      <c r="A37" s="180"/>
      <c r="B37" s="45"/>
      <c r="C37" s="46"/>
      <c r="D37" s="147"/>
      <c r="E37" s="48"/>
      <c r="F37" s="46"/>
      <c r="G37" s="46"/>
      <c r="H37" s="66"/>
      <c r="I37" s="149"/>
      <c r="J37" s="49"/>
      <c r="K37" s="48"/>
      <c r="L37" s="46"/>
    </row>
    <row r="38" spans="1:12" x14ac:dyDescent="0.25">
      <c r="A38" s="180"/>
      <c r="B38" s="45"/>
      <c r="C38" s="46"/>
      <c r="D38" s="147"/>
      <c r="E38" s="48"/>
      <c r="F38" s="46"/>
      <c r="G38" s="46"/>
      <c r="H38" s="66"/>
      <c r="I38" s="149"/>
      <c r="J38" s="49"/>
      <c r="K38" s="48"/>
      <c r="L38" s="46"/>
    </row>
    <row r="39" spans="1:12" x14ac:dyDescent="0.25">
      <c r="A39" s="180"/>
      <c r="B39" s="45"/>
      <c r="C39" s="46"/>
      <c r="D39" s="147"/>
      <c r="E39" s="48"/>
      <c r="F39" s="46"/>
      <c r="G39" s="46"/>
      <c r="H39" s="66"/>
      <c r="I39" s="149"/>
      <c r="J39" s="49"/>
      <c r="K39" s="48"/>
      <c r="L39" s="46"/>
    </row>
    <row r="40" spans="1:12" x14ac:dyDescent="0.25">
      <c r="A40" s="180"/>
      <c r="B40" s="45"/>
      <c r="C40" s="46"/>
      <c r="D40" s="147"/>
      <c r="E40" s="48"/>
      <c r="F40" s="46"/>
      <c r="G40" s="46"/>
      <c r="H40" s="66"/>
      <c r="I40" s="149"/>
      <c r="J40" s="49"/>
      <c r="K40" s="48"/>
      <c r="L40" s="46"/>
    </row>
    <row r="41" spans="1:12" x14ac:dyDescent="0.25">
      <c r="A41" s="180"/>
      <c r="B41" s="45"/>
      <c r="C41" s="46"/>
      <c r="D41" s="147"/>
      <c r="E41" s="48"/>
      <c r="F41" s="46"/>
      <c r="G41" s="46"/>
      <c r="H41" s="66"/>
      <c r="I41" s="149"/>
      <c r="J41" s="49"/>
      <c r="K41" s="48"/>
      <c r="L41" s="46"/>
    </row>
    <row r="42" spans="1:12" x14ac:dyDescent="0.25">
      <c r="A42" s="180"/>
      <c r="B42" s="45"/>
      <c r="C42" s="46"/>
      <c r="D42" s="147"/>
      <c r="E42" s="48"/>
      <c r="F42" s="46"/>
      <c r="G42" s="46"/>
      <c r="H42" s="66"/>
      <c r="I42" s="149"/>
      <c r="J42" s="49"/>
      <c r="K42" s="48"/>
      <c r="L42" s="4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A45" sqref="A45:XFD86"/>
    </sheetView>
  </sheetViews>
  <sheetFormatPr defaultRowHeight="15" x14ac:dyDescent="0.25"/>
  <cols>
    <col min="1" max="1" width="3.85546875" customWidth="1"/>
    <col min="2" max="2" width="6.140625" customWidth="1"/>
    <col min="3" max="3" width="21.5703125" customWidth="1"/>
    <col min="4" max="4" width="11" customWidth="1"/>
    <col min="5" max="5" width="6.5703125" customWidth="1"/>
    <col min="6" max="6" width="19.7109375" customWidth="1"/>
    <col min="7" max="7" width="36.5703125" customWidth="1"/>
    <col min="8" max="8" width="5.5703125" style="52" customWidth="1"/>
    <col min="9" max="9" width="8.5703125" style="52" customWidth="1"/>
    <col min="10" max="10" width="7.42578125" customWidth="1"/>
    <col min="11" max="11" width="6.5703125" customWidth="1"/>
    <col min="12" max="12" width="30" customWidth="1"/>
  </cols>
  <sheetData>
    <row r="1" spans="1:12" ht="16.5" x14ac:dyDescent="0.25">
      <c r="A1" s="219" t="s">
        <v>52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</row>
    <row r="2" spans="1:12" ht="16.5" x14ac:dyDescent="0.25">
      <c r="A2" s="219" t="s">
        <v>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</row>
    <row r="3" spans="1:12" ht="16.5" x14ac:dyDescent="0.25">
      <c r="A3" s="219" t="s">
        <v>41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x14ac:dyDescent="0.25">
      <c r="A4" s="220" t="s">
        <v>66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</row>
    <row r="5" spans="1:12" ht="20.25" x14ac:dyDescent="0.3">
      <c r="A5" s="185"/>
      <c r="B5" s="185"/>
      <c r="C5" s="185"/>
      <c r="D5" s="185"/>
      <c r="E5" s="185"/>
      <c r="F5" s="185"/>
      <c r="H5" s="185"/>
      <c r="I5" s="185"/>
      <c r="J5" s="185"/>
      <c r="K5" s="185"/>
      <c r="L5" s="186" t="s">
        <v>54</v>
      </c>
    </row>
    <row r="6" spans="1:12" ht="18" x14ac:dyDescent="0.25">
      <c r="A6" s="1"/>
      <c r="B6" s="187"/>
      <c r="C6" s="187"/>
      <c r="D6" s="179"/>
      <c r="F6" s="2"/>
      <c r="H6" s="2"/>
      <c r="I6" s="2"/>
      <c r="J6" s="2"/>
      <c r="L6" s="188" t="s">
        <v>0</v>
      </c>
    </row>
    <row r="7" spans="1:12" ht="15.75" x14ac:dyDescent="0.25">
      <c r="A7" s="1"/>
      <c r="B7" s="189"/>
      <c r="C7" s="189"/>
      <c r="D7" s="9"/>
      <c r="F7" s="190"/>
      <c r="H7" s="190"/>
      <c r="I7"/>
      <c r="L7" s="191" t="s">
        <v>55</v>
      </c>
    </row>
    <row r="8" spans="1:12" ht="20.25" x14ac:dyDescent="0.3">
      <c r="A8" s="192"/>
      <c r="H8" s="192"/>
      <c r="I8"/>
      <c r="J8" s="185"/>
      <c r="K8" s="185"/>
      <c r="L8" s="185" t="s">
        <v>56</v>
      </c>
    </row>
    <row r="9" spans="1:12" ht="20.25" x14ac:dyDescent="0.3">
      <c r="A9" s="192"/>
      <c r="D9" s="193"/>
      <c r="E9" s="194"/>
      <c r="F9" s="195"/>
      <c r="H9" s="192"/>
      <c r="I9"/>
      <c r="J9" s="185"/>
      <c r="K9" s="185"/>
      <c r="L9" s="185"/>
    </row>
    <row r="10" spans="1:12" ht="18.75" x14ac:dyDescent="0.3">
      <c r="A10" s="5"/>
      <c r="B10" s="4"/>
      <c r="C10" s="189"/>
      <c r="D10" s="193" t="s">
        <v>57</v>
      </c>
      <c r="E10" s="194">
        <v>0.43055555555555558</v>
      </c>
      <c r="F10" s="195" t="s">
        <v>36</v>
      </c>
      <c r="H10" s="6"/>
      <c r="I10" s="6"/>
      <c r="J10" s="52"/>
    </row>
    <row r="11" spans="1:12" ht="15.75" x14ac:dyDescent="0.25">
      <c r="A11" s="76" t="s">
        <v>67</v>
      </c>
      <c r="B11" s="3"/>
      <c r="D11" s="196" t="s">
        <v>99</v>
      </c>
      <c r="E11" s="7"/>
      <c r="G11" s="1"/>
      <c r="H11" s="8"/>
      <c r="I11" s="8"/>
      <c r="J11" s="52"/>
    </row>
    <row r="12" spans="1:12" x14ac:dyDescent="0.25">
      <c r="A12" s="221" t="s">
        <v>3</v>
      </c>
      <c r="B12" s="221" t="s">
        <v>4</v>
      </c>
      <c r="C12" s="221" t="s">
        <v>59</v>
      </c>
      <c r="D12" s="223" t="s">
        <v>60</v>
      </c>
      <c r="E12" s="223" t="s">
        <v>61</v>
      </c>
      <c r="F12" s="223" t="s">
        <v>62</v>
      </c>
      <c r="G12" s="223" t="s">
        <v>63</v>
      </c>
      <c r="H12" s="225" t="s">
        <v>6</v>
      </c>
      <c r="I12" s="226"/>
      <c r="J12" s="221" t="s">
        <v>7</v>
      </c>
      <c r="K12" s="223" t="s">
        <v>8</v>
      </c>
      <c r="L12" s="229" t="s">
        <v>9</v>
      </c>
    </row>
    <row r="13" spans="1:12" x14ac:dyDescent="0.25">
      <c r="A13" s="222"/>
      <c r="B13" s="222"/>
      <c r="C13" s="222"/>
      <c r="D13" s="224"/>
      <c r="E13" s="224"/>
      <c r="F13" s="224"/>
      <c r="G13" s="224"/>
      <c r="H13" s="231" t="s">
        <v>37</v>
      </c>
      <c r="I13" s="232"/>
      <c r="J13" s="222"/>
      <c r="K13" s="222"/>
      <c r="L13" s="230"/>
    </row>
    <row r="14" spans="1:12" x14ac:dyDescent="0.25">
      <c r="A14" s="12">
        <v>1</v>
      </c>
      <c r="B14" s="13">
        <v>766</v>
      </c>
      <c r="C14" s="14" t="str">
        <f>IF(B14=0," ",VLOOKUP(B14,[1]Женщины!B$1:H$65536,2,FALSE))</f>
        <v>Носкова Елизавета</v>
      </c>
      <c r="D14" s="15" t="str">
        <f>IF(B14=0," ",VLOOKUP($B14,[1]Женщины!$B$1:$H$65536,3,FALSE))</f>
        <v>23.08.2000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Ярославская область</v>
      </c>
      <c r="G14" s="141" t="str">
        <f>IF(B14=0," ",VLOOKUP($B14,[1]Женщины!$B$1:$H$65536,6,FALSE))</f>
        <v>ГУ ЯО "СШОР по лёгкой атлетике и адаптивному спорту"</v>
      </c>
      <c r="H14" s="22"/>
      <c r="I14" s="59">
        <v>1.7386574074074072E-2</v>
      </c>
      <c r="J14" s="19" t="str">
        <f>IF(I14=0," ",IF(I14&lt;=[1]Разряды!$D$51,[1]Разряды!$D$3,IF(I14&lt;=[1]Разряды!$E$51,[1]Разряды!$E$3,IF(I14&lt;=[1]Разряды!$F$51,[1]Разряды!$F$3,IF(I14&lt;=[1]Разряды!$G$51,[1]Разряды!$G$3,IF(I14&lt;=[1]Разряды!$H$51,[1]Разряды!$H$3,IF(I14&lt;=[1]Разряды!$I$51,[1]Разряды!$I$3,IF(I14&lt;=[1]Разряды!$J$51,[1]Разряды!$J$3,"б/р"))))))))</f>
        <v>1р</v>
      </c>
      <c r="K14" s="16">
        <v>20</v>
      </c>
      <c r="L14" s="14" t="str">
        <f>IF(B14=0," ",VLOOKUP($B14,[1]Женщины!$B$1:$H$65536,7,FALSE))</f>
        <v>Клейменов А.Н., Мелещенко М.А.</v>
      </c>
    </row>
    <row r="15" spans="1:12" ht="15" customHeight="1" x14ac:dyDescent="0.25">
      <c r="A15" s="12">
        <v>2</v>
      </c>
      <c r="B15" s="13">
        <v>311</v>
      </c>
      <c r="C15" s="14" t="str">
        <f>IF(B15=0," ",VLOOKUP(B15,[1]Женщины!B$1:H$65536,2,FALSE))</f>
        <v>Батырева Ася</v>
      </c>
      <c r="D15" s="15" t="str">
        <f>IF(B15=0," ",VLOOKUP($B15,[1]Женщины!$B$1:$H$65536,3,FALSE))</f>
        <v>26.07.1999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Костромская область</v>
      </c>
      <c r="G15" s="14" t="str">
        <f>IF(B15=0," ",VLOOKUP($B15,[1]Женщины!$B$1:$H$65536,6,FALSE))</f>
        <v>ГБУ КО СШОР им. А.В. Голубева</v>
      </c>
      <c r="H15" s="22"/>
      <c r="I15" s="59">
        <v>1.7978240740740739E-2</v>
      </c>
      <c r="J15" s="19" t="str">
        <f>IF(I15=0," ",IF(I15&lt;=[1]Разряды!$D$51,[1]Разряды!$D$3,IF(I15&lt;=[1]Разряды!$E$51,[1]Разряды!$E$3,IF(I15&lt;=[1]Разряды!$F$51,[1]Разряды!$F$3,IF(I15&lt;=[1]Разряды!$G$51,[1]Разряды!$G$3,IF(I15&lt;=[1]Разряды!$H$51,[1]Разряды!$H$3,IF(I15&lt;=[1]Разряды!$I$51,[1]Разряды!$I$3,IF(I15&lt;=[1]Разряды!$J$51,[1]Разряды!$J$3,"б/р"))))))))</f>
        <v>1р</v>
      </c>
      <c r="K15" s="16">
        <v>17</v>
      </c>
      <c r="L15" s="14" t="str">
        <f>IF(B15=0," ",VLOOKUP($B15,[1]Женщины!$B$1:$H$65536,7,FALSE))</f>
        <v>Лякин С.И.</v>
      </c>
    </row>
    <row r="16" spans="1:12" x14ac:dyDescent="0.25">
      <c r="A16" s="12">
        <v>3</v>
      </c>
      <c r="B16" s="13">
        <v>435</v>
      </c>
      <c r="C16" s="14" t="str">
        <f>IF(B16=0," ",VLOOKUP(B16,[1]Женщины!B$1:H$65536,2,FALSE))</f>
        <v>Шабулкина Анастасия</v>
      </c>
      <c r="D16" s="15" t="str">
        <f>IF(B16=0," ",VLOOKUP($B16,[1]Женщины!$B$1:$H$65536,3,FALSE))</f>
        <v>30.06.1999</v>
      </c>
      <c r="E16" s="16" t="str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Ивановская область</v>
      </c>
      <c r="G16" s="141" t="str">
        <f>IF(B16=0," ",VLOOKUP($B16,[1]Женщины!$B$1:$H$65536,6,FALSE))</f>
        <v>ИРО РССС, ИГЭУ, ДЮСШ Шуя</v>
      </c>
      <c r="H16" s="22"/>
      <c r="I16" s="62">
        <v>2.0802314814814812E-2</v>
      </c>
      <c r="J16" s="19" t="str">
        <f>IF(I16=0," ",IF(I16&lt;=[1]Разряды!$D$51,[1]Разряды!$D$3,IF(I16&lt;=[1]Разряды!$E$51,[1]Разряды!$E$3,IF(I16&lt;=[1]Разряды!$F$51,[1]Разряды!$F$3,IF(I16&lt;=[1]Разряды!$G$51,[1]Разряды!$G$3,IF(I16&lt;=[1]Разряды!$H$51,[1]Разряды!$H$3,IF(I16&lt;=[1]Разряды!$I$51,[1]Разряды!$I$3,IF(I16&lt;=[1]Разряды!$J$51,[1]Разряды!$J$3,"б/р"))))))))</f>
        <v>3р</v>
      </c>
      <c r="K16" s="16" t="s">
        <v>12</v>
      </c>
      <c r="L16" s="20" t="str">
        <f>IF(B16=0," ",VLOOKUP($B16,[1]Женщины!$B$1:$H$65536,7,FALSE))</f>
        <v>Сафина Н.Н., Морозов В.А., Лякин С.И.</v>
      </c>
    </row>
    <row r="17" spans="1:12" ht="15.75" thickBot="1" x14ac:dyDescent="0.3">
      <c r="A17" s="25"/>
      <c r="B17" s="26"/>
      <c r="C17" s="27" t="str">
        <f>IF(B17=0," ",VLOOKUP(B17,[1]Спортсмены!B$1:H$65536,2,FALSE))</f>
        <v xml:space="preserve"> </v>
      </c>
      <c r="D17" s="28" t="str">
        <f>IF(B17=0," ",VLOOKUP($B17,[1]Спортсмены!$B$1:$H$65536,3,FALSE))</f>
        <v xml:space="preserve"> </v>
      </c>
      <c r="E17" s="28" t="str">
        <f>IF(B17=0," ",IF(VLOOKUP($B17,[1]Спортсмены!$B$1:$H$65536,4,FALSE)=0," ",VLOOKUP($B17,[1]Спортсмены!$B$1:$H$65536,4,FALSE)))</f>
        <v xml:space="preserve"> </v>
      </c>
      <c r="F17" s="27" t="str">
        <f>IF(B17=0," ",VLOOKUP($B17,[1]Спортсмены!$B$1:$H$65536,5,FALSE))</f>
        <v xml:space="preserve"> </v>
      </c>
      <c r="G17" s="27" t="str">
        <f>IF(B17=0," ",VLOOKUP($B17,[1]Спортсмены!$B$1:$H$65536,6,FALSE))</f>
        <v xml:space="preserve"> </v>
      </c>
      <c r="H17" s="53"/>
      <c r="I17" s="61"/>
      <c r="J17" s="30"/>
      <c r="K17" s="30"/>
      <c r="L17" s="27" t="str">
        <f>IF(B17=0," ",VLOOKUP($B17,[1]Спортсмены!$B$1:$H$65536,7,FALSE))</f>
        <v xml:space="preserve"> </v>
      </c>
    </row>
    <row r="18" spans="1:12" ht="15.75" thickTop="1" x14ac:dyDescent="0.25">
      <c r="A18" s="50"/>
      <c r="B18" s="50"/>
      <c r="C18" s="50"/>
      <c r="D18" s="50"/>
      <c r="E18" s="50"/>
      <c r="F18" s="50"/>
      <c r="G18" s="50"/>
      <c r="H18" s="56"/>
      <c r="I18" s="56"/>
    </row>
    <row r="19" spans="1:12" x14ac:dyDescent="0.25">
      <c r="A19" s="50"/>
      <c r="B19" s="50"/>
      <c r="C19" s="50"/>
      <c r="D19" s="50"/>
      <c r="E19" s="50"/>
      <c r="F19" s="50"/>
      <c r="G19" s="50"/>
      <c r="H19" s="56"/>
      <c r="I19" s="56"/>
    </row>
    <row r="20" spans="1:12" x14ac:dyDescent="0.25">
      <c r="A20" s="50"/>
      <c r="B20" s="50"/>
      <c r="C20" s="50"/>
      <c r="D20" s="50"/>
      <c r="E20" s="50"/>
      <c r="F20" s="50"/>
      <c r="G20" s="50"/>
      <c r="H20" s="56"/>
      <c r="I20" s="56"/>
    </row>
    <row r="21" spans="1:12" x14ac:dyDescent="0.25">
      <c r="A21" s="50"/>
      <c r="B21" s="50"/>
      <c r="C21" s="50"/>
      <c r="D21" s="50"/>
      <c r="E21" s="50"/>
      <c r="F21" s="50"/>
      <c r="G21" s="50"/>
      <c r="H21" s="56"/>
      <c r="I21" s="56"/>
    </row>
    <row r="22" spans="1:12" x14ac:dyDescent="0.25">
      <c r="A22" s="120"/>
      <c r="B22" s="111"/>
      <c r="C22" s="102"/>
      <c r="D22" s="102"/>
      <c r="E22" s="184"/>
      <c r="F22" s="46" t="s">
        <v>64</v>
      </c>
      <c r="G22" s="47"/>
      <c r="H22" s="48"/>
      <c r="I22" s="46"/>
      <c r="J22" s="46" t="s">
        <v>39</v>
      </c>
      <c r="K22" s="46"/>
    </row>
    <row r="23" spans="1:12" x14ac:dyDescent="0.25">
      <c r="A23" s="120"/>
      <c r="B23" s="184"/>
      <c r="C23" s="102"/>
      <c r="D23" s="102"/>
      <c r="E23" s="184"/>
      <c r="F23" s="46"/>
      <c r="G23" s="47"/>
      <c r="H23" s="48"/>
      <c r="I23" s="46"/>
      <c r="J23" s="46"/>
      <c r="K23" s="46"/>
    </row>
    <row r="24" spans="1:12" x14ac:dyDescent="0.25">
      <c r="A24" s="120"/>
      <c r="B24" s="184"/>
      <c r="C24" s="102"/>
      <c r="D24" s="102"/>
      <c r="E24" s="184"/>
      <c r="F24" s="46"/>
      <c r="G24" s="47"/>
      <c r="H24" s="48"/>
      <c r="I24" s="46"/>
      <c r="J24" s="46"/>
      <c r="K24" s="46"/>
    </row>
    <row r="25" spans="1:12" x14ac:dyDescent="0.25">
      <c r="A25" s="120"/>
      <c r="B25" s="184"/>
      <c r="C25" s="102"/>
      <c r="D25" s="102"/>
      <c r="E25" s="184"/>
      <c r="F25" s="46"/>
      <c r="G25" s="47"/>
      <c r="H25" s="48"/>
      <c r="I25" s="46"/>
      <c r="J25" s="46"/>
      <c r="K25" s="46"/>
    </row>
    <row r="26" spans="1:12" x14ac:dyDescent="0.25">
      <c r="A26" s="120"/>
      <c r="B26" s="184"/>
      <c r="C26" s="102"/>
      <c r="D26" s="102"/>
      <c r="E26" s="184"/>
      <c r="F26" s="46" t="s">
        <v>65</v>
      </c>
      <c r="G26" s="47"/>
      <c r="H26" s="48"/>
      <c r="I26" s="46"/>
      <c r="J26" s="46" t="s">
        <v>44</v>
      </c>
      <c r="K26" s="46"/>
    </row>
    <row r="27" spans="1:12" x14ac:dyDescent="0.25">
      <c r="A27" s="50"/>
      <c r="B27" s="50"/>
      <c r="C27" s="50"/>
      <c r="D27" s="50"/>
      <c r="E27" s="50"/>
      <c r="F27" s="50"/>
      <c r="G27" s="50"/>
      <c r="H27" s="56"/>
      <c r="I27" s="56"/>
    </row>
    <row r="28" spans="1:12" x14ac:dyDescent="0.25">
      <c r="A28" s="50"/>
      <c r="B28" s="50"/>
      <c r="C28" s="50"/>
      <c r="D28" s="50"/>
      <c r="E28" s="50"/>
      <c r="F28" s="50"/>
      <c r="G28" s="50"/>
      <c r="H28" s="56"/>
      <c r="I28" s="56"/>
    </row>
    <row r="29" spans="1:12" x14ac:dyDescent="0.25">
      <c r="A29" s="50"/>
      <c r="B29" s="50"/>
      <c r="C29" s="50"/>
      <c r="D29" s="50"/>
      <c r="E29" s="50"/>
      <c r="F29" s="50"/>
      <c r="G29" s="50"/>
      <c r="H29" s="56"/>
      <c r="I29" s="56"/>
    </row>
    <row r="30" spans="1:12" x14ac:dyDescent="0.25">
      <c r="A30" s="50"/>
      <c r="B30" s="50"/>
      <c r="C30" s="50"/>
      <c r="D30" s="50"/>
      <c r="E30" s="50"/>
      <c r="F30" s="50"/>
      <c r="G30" s="50"/>
      <c r="H30" s="56"/>
      <c r="I30" s="56"/>
    </row>
    <row r="31" spans="1:12" x14ac:dyDescent="0.25">
      <c r="A31" s="50"/>
      <c r="B31" s="50"/>
      <c r="C31" s="50"/>
      <c r="D31" s="50"/>
      <c r="E31" s="50"/>
      <c r="F31" s="50"/>
      <c r="G31" s="50"/>
      <c r="H31" s="56"/>
      <c r="I31" s="56"/>
    </row>
    <row r="32" spans="1:12" x14ac:dyDescent="0.25">
      <c r="A32" s="50"/>
      <c r="B32" s="50"/>
      <c r="C32" s="50"/>
      <c r="D32" s="50"/>
      <c r="E32" s="50"/>
      <c r="F32" s="50"/>
      <c r="G32" s="50"/>
      <c r="H32" s="56"/>
      <c r="I32" s="56"/>
    </row>
    <row r="33" spans="1:9" x14ac:dyDescent="0.25">
      <c r="A33" s="50"/>
      <c r="B33" s="50"/>
      <c r="C33" s="50"/>
      <c r="D33" s="50"/>
      <c r="E33" s="50"/>
      <c r="F33" s="50"/>
      <c r="G33" s="50"/>
      <c r="H33" s="56"/>
      <c r="I33" s="56"/>
    </row>
    <row r="34" spans="1:9" x14ac:dyDescent="0.25">
      <c r="A34" s="50"/>
      <c r="B34" s="50"/>
      <c r="C34" s="50"/>
      <c r="D34" s="50"/>
      <c r="E34" s="50"/>
      <c r="F34" s="50"/>
      <c r="G34" s="50"/>
      <c r="H34" s="56"/>
      <c r="I34" s="56"/>
    </row>
    <row r="35" spans="1:9" x14ac:dyDescent="0.25">
      <c r="A35" s="50"/>
      <c r="B35" s="50"/>
      <c r="C35" s="50"/>
      <c r="D35" s="50"/>
      <c r="E35" s="50"/>
      <c r="F35" s="50"/>
      <c r="G35" s="50"/>
      <c r="H35" s="56"/>
      <c r="I35" s="56"/>
    </row>
    <row r="36" spans="1:9" x14ac:dyDescent="0.25">
      <c r="A36" s="50"/>
      <c r="B36" s="50"/>
      <c r="C36" s="50"/>
      <c r="D36" s="50"/>
      <c r="E36" s="50"/>
      <c r="F36" s="50"/>
      <c r="G36" s="50"/>
      <c r="H36" s="56"/>
      <c r="I36" s="56"/>
    </row>
    <row r="37" spans="1:9" x14ac:dyDescent="0.25">
      <c r="A37" s="50"/>
      <c r="B37" s="50"/>
      <c r="C37" s="50"/>
      <c r="D37" s="50"/>
      <c r="E37" s="50"/>
      <c r="F37" s="50"/>
      <c r="G37" s="50"/>
      <c r="H37" s="56"/>
      <c r="I37" s="56"/>
    </row>
    <row r="38" spans="1:9" x14ac:dyDescent="0.25">
      <c r="A38" s="50"/>
      <c r="B38" s="50"/>
      <c r="C38" s="50"/>
      <c r="D38" s="50"/>
      <c r="E38" s="50"/>
      <c r="F38" s="50"/>
      <c r="G38" s="50"/>
      <c r="H38" s="56"/>
      <c r="I38" s="56"/>
    </row>
    <row r="39" spans="1:9" x14ac:dyDescent="0.25">
      <c r="A39" s="50"/>
      <c r="B39" s="50"/>
      <c r="C39" s="50"/>
      <c r="D39" s="50"/>
      <c r="E39" s="50"/>
      <c r="F39" s="50"/>
      <c r="G39" s="50"/>
      <c r="H39" s="56"/>
      <c r="I39" s="56"/>
    </row>
    <row r="40" spans="1:9" x14ac:dyDescent="0.25">
      <c r="A40" s="50"/>
      <c r="B40" s="50"/>
      <c r="C40" s="50"/>
      <c r="D40" s="50"/>
      <c r="E40" s="50"/>
      <c r="F40" s="50"/>
      <c r="G40" s="50"/>
      <c r="H40" s="56"/>
      <c r="I40" s="56"/>
    </row>
    <row r="41" spans="1:9" x14ac:dyDescent="0.25">
      <c r="A41" s="50"/>
      <c r="B41" s="50"/>
      <c r="C41" s="50"/>
      <c r="D41" s="50"/>
      <c r="E41" s="50"/>
      <c r="F41" s="50"/>
      <c r="G41" s="50"/>
      <c r="H41" s="56"/>
      <c r="I41" s="56"/>
    </row>
    <row r="42" spans="1:9" x14ac:dyDescent="0.25">
      <c r="A42" s="50"/>
      <c r="B42" s="50"/>
      <c r="C42" s="50"/>
      <c r="D42" s="50"/>
      <c r="E42" s="50"/>
      <c r="F42" s="50"/>
      <c r="G42" s="50"/>
      <c r="H42" s="56"/>
      <c r="I42" s="56"/>
    </row>
    <row r="43" spans="1:9" x14ac:dyDescent="0.25">
      <c r="A43" s="50"/>
      <c r="B43" s="50"/>
      <c r="C43" s="50"/>
      <c r="D43" s="50"/>
      <c r="E43" s="50"/>
      <c r="F43" s="50"/>
      <c r="G43" s="50"/>
      <c r="H43" s="56"/>
      <c r="I43" s="56"/>
    </row>
    <row r="44" spans="1:9" x14ac:dyDescent="0.25">
      <c r="A44" s="50"/>
      <c r="B44" s="50"/>
      <c r="C44" s="50"/>
      <c r="D44" s="50"/>
      <c r="E44" s="50"/>
      <c r="F44" s="50"/>
      <c r="G44" s="50"/>
      <c r="H44" s="56"/>
      <c r="I44" s="56"/>
    </row>
    <row r="45" spans="1:9" x14ac:dyDescent="0.25">
      <c r="A45" s="50"/>
      <c r="B45" s="50"/>
      <c r="C45" s="50"/>
      <c r="D45" s="50"/>
      <c r="E45" s="50"/>
      <c r="F45" s="50"/>
      <c r="G45" s="50"/>
      <c r="H45" s="56"/>
      <c r="I45" s="56"/>
    </row>
    <row r="46" spans="1:9" x14ac:dyDescent="0.25">
      <c r="A46" s="50"/>
      <c r="B46" s="50"/>
      <c r="C46" s="50"/>
      <c r="D46" s="50"/>
      <c r="E46" s="50"/>
      <c r="F46" s="50"/>
      <c r="G46" s="50"/>
      <c r="H46" s="56"/>
      <c r="I46" s="56"/>
    </row>
    <row r="47" spans="1:9" x14ac:dyDescent="0.25">
      <c r="A47" s="50"/>
      <c r="B47" s="50"/>
      <c r="C47" s="50"/>
      <c r="D47" s="50"/>
      <c r="E47" s="50"/>
      <c r="F47" s="50"/>
      <c r="G47" s="50"/>
      <c r="H47" s="56"/>
      <c r="I47" s="56"/>
    </row>
    <row r="48" spans="1:9" x14ac:dyDescent="0.25">
      <c r="A48" s="50"/>
      <c r="B48" s="50"/>
      <c r="C48" s="50"/>
      <c r="D48" s="50"/>
      <c r="E48" s="50"/>
      <c r="F48" s="50"/>
      <c r="G48" s="50"/>
      <c r="H48" s="56"/>
      <c r="I48" s="56"/>
    </row>
    <row r="49" spans="1:9" x14ac:dyDescent="0.25">
      <c r="A49" s="50"/>
      <c r="B49" s="50"/>
      <c r="C49" s="50"/>
      <c r="D49" s="50"/>
      <c r="E49" s="50"/>
      <c r="F49" s="50"/>
      <c r="G49" s="50"/>
      <c r="H49" s="56"/>
      <c r="I49" s="56"/>
    </row>
    <row r="50" spans="1:9" x14ac:dyDescent="0.25">
      <c r="A50" s="50"/>
      <c r="B50" s="50"/>
      <c r="C50" s="50"/>
      <c r="D50" s="50"/>
      <c r="E50" s="50"/>
      <c r="F50" s="50"/>
      <c r="G50" s="50"/>
      <c r="H50" s="56"/>
      <c r="I50" s="56"/>
    </row>
  </sheetData>
  <mergeCells count="16">
    <mergeCell ref="A1:L1"/>
    <mergeCell ref="A2:L2"/>
    <mergeCell ref="A3:L3"/>
    <mergeCell ref="A4:L4"/>
    <mergeCell ref="L12:L13"/>
    <mergeCell ref="H13:I13"/>
    <mergeCell ref="F12:F13"/>
    <mergeCell ref="G12:G13"/>
    <mergeCell ref="H12:I12"/>
    <mergeCell ref="J12:J13"/>
    <mergeCell ref="K12:K13"/>
    <mergeCell ref="A12:A13"/>
    <mergeCell ref="B12:B13"/>
    <mergeCell ref="C12:C13"/>
    <mergeCell ref="D12:D13"/>
    <mergeCell ref="E12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60</vt:lpstr>
      <vt:lpstr>200</vt:lpstr>
      <vt:lpstr>400</vt:lpstr>
      <vt:lpstr>800</vt:lpstr>
      <vt:lpstr>1500</vt:lpstr>
      <vt:lpstr>3000</vt:lpstr>
      <vt:lpstr>60сб</vt:lpstr>
      <vt:lpstr>длина</vt:lpstr>
      <vt:lpstr>ядро</vt:lpstr>
      <vt:lpstr>прил. высота</vt:lpstr>
      <vt:lpstr>высота</vt:lpstr>
      <vt:lpstr>тройной</vt:lpstr>
      <vt:lpstr>эстаф.4х200</vt:lpstr>
      <vt:lpstr>2000сп</vt:lpstr>
      <vt:lpstr>ходьба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2018-01-15T17:52:59Z</dcterms:modified>
</cp:coreProperties>
</file>